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E:\bb\Annex_2080.81\"/>
    </mc:Choice>
  </mc:AlternateContent>
  <xr:revisionPtr revIDLastSave="0" documentId="13_ncr:1_{CCA1180E-1B88-4888-85E6-FA683D8B1F1C}" xr6:coauthVersionLast="47" xr6:coauthVersionMax="47" xr10:uidLastSave="{00000000-0000-0000-0000-000000000000}"/>
  <bookViews>
    <workbookView xWindow="-120" yWindow="-120" windowWidth="29040" windowHeight="15720" tabRatio="685" activeTab="10" xr2:uid="{00000000-000D-0000-FFFF-FFFF00000000}"/>
  </bookViews>
  <sheets>
    <sheet name="5.1" sheetId="48" r:id="rId1"/>
    <sheet name="5.2" sheetId="49" r:id="rId2"/>
    <sheet name="5.3" sheetId="50" r:id="rId3"/>
    <sheet name="5.4" sheetId="56" r:id="rId4"/>
    <sheet name="5.5" sheetId="52" r:id="rId5"/>
    <sheet name="5.6" sheetId="53" r:id="rId6"/>
    <sheet name="5.7" sheetId="57" r:id="rId7"/>
    <sheet name="5.8" sheetId="55" r:id="rId8"/>
    <sheet name="5.9" sheetId="71" r:id="rId9"/>
    <sheet name="5.10" sheetId="74" r:id="rId10"/>
    <sheet name="5.11" sheetId="73" r:id="rId11"/>
  </sheets>
  <externalReferences>
    <externalReference r:id="rId12"/>
  </externalReferences>
  <definedNames>
    <definedName name="_Fill" localSheetId="10" hidden="1">'[1]Yearly Exp @ Imp Ind '!#REF!</definedName>
    <definedName name="_Fill" hidden="1">'[1]Yearly Exp @ Imp Ind '!#REF!</definedName>
    <definedName name="_xlnm.Print_Area" localSheetId="0">'5.1'!$B$1:$U$26</definedName>
    <definedName name="_xlnm.Print_Area" localSheetId="9">'5.10'!$A$1:$L$20</definedName>
    <definedName name="_xlnm.Print_Area" localSheetId="10">'5.11'!$A$1:$P$63</definedName>
    <definedName name="_xlnm.Print_Area" localSheetId="1">'5.2'!$B$1:$U$27</definedName>
    <definedName name="_xlnm.Print_Area" localSheetId="2">'5.3'!$B$1:$U$39</definedName>
    <definedName name="_xlnm.Print_Area" localSheetId="3">'5.4'!$A$1:$O$23</definedName>
    <definedName name="_xlnm.Print_Area" localSheetId="4">'5.5'!$B$1:$U$18</definedName>
    <definedName name="_xlnm.Print_Area" localSheetId="5">'5.6'!$B$1:$U$29</definedName>
    <definedName name="_xlnm.Print_Area" localSheetId="6">'5.7'!$B$1:$P$35</definedName>
    <definedName name="_xlnm.Print_Area" localSheetId="7">'5.8'!$A$1:$T$29</definedName>
    <definedName name="_xlnm.Print_Area" localSheetId="8">'5.9'!$A$1:$P$22</definedName>
    <definedName name="_xlnm.Print_Titles" localSheetId="10">'5.11'!$1:$4</definedName>
    <definedName name="_xlnm.Print_Titles" localSheetId="2">'5.3'!$1:$4</definedName>
  </definedNames>
  <calcPr calcId="191029"/>
</workbook>
</file>

<file path=xl/calcChain.xml><?xml version="1.0" encoding="utf-8"?>
<calcChain xmlns="http://schemas.openxmlformats.org/spreadsheetml/2006/main">
  <c r="R16" i="49" l="1"/>
  <c r="R5" i="49"/>
  <c r="D36" i="50" l="1"/>
  <c r="E36" i="50"/>
  <c r="F36" i="50"/>
  <c r="G36" i="50"/>
  <c r="H36" i="50"/>
  <c r="J5" i="71"/>
  <c r="K5" i="71"/>
  <c r="I5" i="71"/>
  <c r="J32" i="57"/>
  <c r="J33" i="57" s="1"/>
  <c r="D32" i="57" l="1"/>
  <c r="D33" i="57" s="1"/>
  <c r="E32" i="57"/>
  <c r="E33" i="57" s="1"/>
  <c r="F32" i="57"/>
  <c r="F33" i="57" s="1"/>
  <c r="G32" i="57"/>
  <c r="G33" i="57" s="1"/>
  <c r="H32" i="57"/>
  <c r="H33" i="57" s="1"/>
  <c r="I32" i="57"/>
  <c r="I33" i="57" s="1"/>
  <c r="P27" i="53"/>
  <c r="Q27" i="53"/>
  <c r="L26" i="53"/>
  <c r="L27" i="53" s="1"/>
  <c r="M26" i="53"/>
  <c r="M27" i="53" s="1"/>
  <c r="N26" i="53"/>
  <c r="N27" i="53" s="1"/>
  <c r="O26" i="53"/>
  <c r="O27" i="53" s="1"/>
  <c r="D20" i="56" l="1"/>
  <c r="D21" i="56" s="1"/>
  <c r="E20" i="56"/>
  <c r="E21" i="56" s="1"/>
  <c r="F20" i="56"/>
  <c r="F21" i="56" s="1"/>
  <c r="G20" i="56"/>
  <c r="G21" i="56" s="1"/>
  <c r="H20" i="56"/>
  <c r="H21" i="56" s="1"/>
  <c r="I20" i="56"/>
  <c r="I21" i="56" s="1"/>
  <c r="C20" i="56"/>
  <c r="C21" i="56" s="1"/>
  <c r="P36" i="50"/>
  <c r="P37" i="50" s="1"/>
  <c r="H37" i="50"/>
  <c r="D37" i="50"/>
  <c r="E37" i="50"/>
  <c r="F37" i="50"/>
  <c r="O36" i="50"/>
  <c r="O37" i="50" s="1"/>
  <c r="K36" i="50"/>
  <c r="K37" i="50" s="1"/>
  <c r="L36" i="50"/>
  <c r="L37" i="50" s="1"/>
  <c r="M36" i="50"/>
  <c r="N36" i="50"/>
  <c r="M37" i="50"/>
  <c r="N37" i="50"/>
  <c r="J36" i="50"/>
  <c r="J37" i="50" s="1"/>
  <c r="I36" i="50"/>
  <c r="I37" i="50" s="1"/>
  <c r="G37" i="50"/>
  <c r="N26" i="55"/>
  <c r="O25" i="55"/>
  <c r="O26" i="55" s="1"/>
  <c r="P25" i="55"/>
  <c r="P26" i="55" s="1"/>
  <c r="D25" i="55"/>
  <c r="D26" i="55" s="1"/>
  <c r="E25" i="55"/>
  <c r="E26" i="55" s="1"/>
  <c r="F25" i="55"/>
  <c r="F26" i="55" s="1"/>
  <c r="G25" i="55"/>
  <c r="G26" i="55" s="1"/>
  <c r="H25" i="55"/>
  <c r="H26" i="55" s="1"/>
  <c r="I25" i="55"/>
  <c r="I26" i="55" s="1"/>
  <c r="J25" i="55"/>
  <c r="J26" i="55" s="1"/>
  <c r="K25" i="55"/>
  <c r="K26" i="55" s="1"/>
  <c r="L25" i="55"/>
  <c r="L26" i="55" s="1"/>
  <c r="M25" i="55"/>
  <c r="M26" i="55" s="1"/>
  <c r="N25" i="55"/>
  <c r="C25" i="55"/>
  <c r="C26" i="55" s="1"/>
  <c r="E26" i="53" l="1"/>
  <c r="E27" i="53" s="1"/>
  <c r="F26" i="53"/>
  <c r="F27" i="53" s="1"/>
  <c r="G26" i="53"/>
  <c r="G27" i="53" s="1"/>
  <c r="H26" i="53"/>
  <c r="H27" i="53" s="1"/>
  <c r="I26" i="53"/>
  <c r="I27" i="53" s="1"/>
  <c r="J26" i="53"/>
  <c r="J27" i="53" s="1"/>
  <c r="K26" i="53"/>
  <c r="K27" i="53" s="1"/>
  <c r="D26" i="53"/>
  <c r="D27" i="53" s="1"/>
  <c r="P16" i="49" l="1"/>
  <c r="T16" i="49"/>
  <c r="Q16" i="49"/>
  <c r="P5" i="49"/>
  <c r="Q5" i="49"/>
  <c r="T5" i="49"/>
</calcChain>
</file>

<file path=xl/sharedStrings.xml><?xml version="1.0" encoding="utf-8"?>
<sst xmlns="http://schemas.openxmlformats.org/spreadsheetml/2006/main" count="545" uniqueCount="290">
  <si>
    <t>2067/68</t>
  </si>
  <si>
    <t>2068/69</t>
  </si>
  <si>
    <t>2069/70</t>
  </si>
  <si>
    <t>2070/71</t>
  </si>
  <si>
    <t>2071/72</t>
  </si>
  <si>
    <t>2072/73</t>
  </si>
  <si>
    <t>2073/74</t>
  </si>
  <si>
    <t>-</t>
  </si>
  <si>
    <t>2074/75</t>
  </si>
  <si>
    <t>निर्यात, एफ.ओ.बी.</t>
  </si>
  <si>
    <t>आयात, एफ.ओ.बी.</t>
  </si>
  <si>
    <t>व्यापार सन्तुलन</t>
  </si>
  <si>
    <t>खुद सेवा आय</t>
  </si>
  <si>
    <t>सेवा आय</t>
  </si>
  <si>
    <t>सेवा भुक्तानी</t>
  </si>
  <si>
    <t>खुद आय</t>
  </si>
  <si>
    <t>आय भुक्तानी</t>
  </si>
  <si>
    <t>व्यापार, सेवा तथा आय सन्तुलन</t>
  </si>
  <si>
    <t>खुद ट्रान्सफर</t>
  </si>
  <si>
    <t>विवरण</t>
  </si>
  <si>
    <t xml:space="preserve">   तेल</t>
  </si>
  <si>
    <t xml:space="preserve">   अन्य</t>
  </si>
  <si>
    <t xml:space="preserve">   यात्रा</t>
  </si>
  <si>
    <t xml:space="preserve">   अन्यत्र नपरेको सरकारी आय</t>
  </si>
  <si>
    <t xml:space="preserve">   यातायात</t>
  </si>
  <si>
    <t xml:space="preserve">   भ्रमण</t>
  </si>
  <si>
    <t>व्यापार तथा सेवा क्षेत्रको सन्तुलन</t>
  </si>
  <si>
    <t>आय प्राप्ती</t>
  </si>
  <si>
    <t>ट्रान्सफर आय</t>
  </si>
  <si>
    <t xml:space="preserve">   अनुदान</t>
  </si>
  <si>
    <t xml:space="preserve">   निजी क्षेत्रको विप्रेषण</t>
  </si>
  <si>
    <t xml:space="preserve">   पेन्सन</t>
  </si>
  <si>
    <t>ट्रान्सफर भुक्तानी</t>
  </si>
  <si>
    <t>जम्मा (क + ख)</t>
  </si>
  <si>
    <t xml:space="preserve"> (ग) वित्तीय खाता (समूह ङ बाहेक)</t>
  </si>
  <si>
    <t>प्रत्यक्ष वैदेशिक लगानी आप्रवाह</t>
  </si>
  <si>
    <t>पोर्टफोलियो लगानी</t>
  </si>
  <si>
    <t>अन्य लगानी सम्पत्ति</t>
  </si>
  <si>
    <t xml:space="preserve">   व्यापारिक साख</t>
  </si>
  <si>
    <t>अन्य लगानी दायित्व</t>
  </si>
  <si>
    <t xml:space="preserve">   ऋण</t>
  </si>
  <si>
    <t xml:space="preserve">      सरकार</t>
  </si>
  <si>
    <t xml:space="preserve">         ऋण प्राप्ती</t>
  </si>
  <si>
    <t xml:space="preserve">         साँवा भुक्तानी</t>
  </si>
  <si>
    <t xml:space="preserve">      अन्य क्षेत्र</t>
  </si>
  <si>
    <t xml:space="preserve">   करेन्सी तथा डिपोजिट</t>
  </si>
  <si>
    <t xml:space="preserve">      राष्ट्र बैंक</t>
  </si>
  <si>
    <t xml:space="preserve">      वाणिज्य बैंक</t>
  </si>
  <si>
    <t xml:space="preserve">   अन्य दायित्व</t>
  </si>
  <si>
    <t>जम्मा (क+ख+ग)</t>
  </si>
  <si>
    <t xml:space="preserve"> (घ) विविध पुँजी तथा भुलचुक</t>
  </si>
  <si>
    <t>जम्मा (क+ख+ग+घ)</t>
  </si>
  <si>
    <t xml:space="preserve">   रिजर्भ सम्पत्ति</t>
  </si>
  <si>
    <t xml:space="preserve">      नेपाल राष्ट्र बैंक</t>
  </si>
  <si>
    <t xml:space="preserve">   आई.एम.एफ. कर्जा उपयोग</t>
  </si>
  <si>
    <t xml:space="preserve">नोट: (-) शोधनान्तरले बचत बुझाउँदछ । </t>
  </si>
  <si>
    <t>(रु. करोडमा)</t>
  </si>
  <si>
    <t>२०६४/६५</t>
  </si>
  <si>
    <t>२०६५/६६</t>
  </si>
  <si>
    <t>२०६६/६७</t>
  </si>
  <si>
    <t>२०६७/६८</t>
  </si>
  <si>
    <t>२०६८/६९</t>
  </si>
  <si>
    <t>२०६९/७०</t>
  </si>
  <si>
    <t>२०७०/७१</t>
  </si>
  <si>
    <t>२०७१/७२</t>
  </si>
  <si>
    <t>प्रथम आठ महिना</t>
  </si>
  <si>
    <t>आय</t>
  </si>
  <si>
    <t>१. सेवा</t>
  </si>
  <si>
    <t>(क) रेमिटान्स</t>
  </si>
  <si>
    <t>(ख) पर्यटकको खर्च</t>
  </si>
  <si>
    <t>(ग) बैदेशिक लगानीमा ब्याज</t>
  </si>
  <si>
    <t>२. वस्तुहरुको निर्यात</t>
  </si>
  <si>
    <t>३. कुटनैतिक नियोग</t>
  </si>
  <si>
    <t>४. बैदेशिक सहायता</t>
  </si>
  <si>
    <t>५. विविध</t>
  </si>
  <si>
    <t>व्यय</t>
  </si>
  <si>
    <t>(क) साँवा ब्याज भुक्तानी</t>
  </si>
  <si>
    <t>(ख) अन्य</t>
  </si>
  <si>
    <t>२. वस्तुहरुको आयात</t>
  </si>
  <si>
    <t>४. विविध</t>
  </si>
  <si>
    <t>बचत वा घाटा (–)</t>
  </si>
  <si>
    <t>२०७२/७३</t>
  </si>
  <si>
    <t>२०७३/७४</t>
  </si>
  <si>
    <t>वर्ष</t>
  </si>
  <si>
    <t>वाणिज्य बैंक</t>
  </si>
  <si>
    <t>जम्मा (२+३+४+५)</t>
  </si>
  <si>
    <t>सुन</t>
  </si>
  <si>
    <t>स्पेशल ड्रइङ्ग राइट्स</t>
  </si>
  <si>
    <t>विदेशी विनिमय (६+७)</t>
  </si>
  <si>
    <t>परिवर्त्य मुद्रा</t>
  </si>
  <si>
    <t>अपरिवर्त्य मुद्रा</t>
  </si>
  <si>
    <t xml:space="preserve"> २०६८ असार </t>
  </si>
  <si>
    <t xml:space="preserve"> २०६९ असार </t>
  </si>
  <si>
    <t xml:space="preserve"> २०७० असार </t>
  </si>
  <si>
    <t xml:space="preserve"> २०७१ असार</t>
  </si>
  <si>
    <t xml:space="preserve"> २०७२ असार </t>
  </si>
  <si>
    <t>आर्थिक वर्ष</t>
  </si>
  <si>
    <t xml:space="preserve"> २०७३ असार </t>
  </si>
  <si>
    <t xml:space="preserve"> २०७४ असार </t>
  </si>
  <si>
    <t>निर्यात एफ.ओ.बी.</t>
  </si>
  <si>
    <t>भारत</t>
  </si>
  <si>
    <t>चीन</t>
  </si>
  <si>
    <t>अन्य मुलुकहरु</t>
  </si>
  <si>
    <t>आयात सी.आइ.एफ.</t>
  </si>
  <si>
    <t>कुल व्यापार</t>
  </si>
  <si>
    <t>कुल व्यापारमा अंश (प्रतिशत)</t>
  </si>
  <si>
    <t>एस.आइ.टी.सी. समूह</t>
  </si>
  <si>
    <t>निर्यात</t>
  </si>
  <si>
    <t>खाद्य वस्तु तथा जीवजन्तु</t>
  </si>
  <si>
    <t>सुर्ति तथा पेय पदार्थ</t>
  </si>
  <si>
    <t>अप्रशोधित पदार्थ र अखाद्य वस्तुहरु</t>
  </si>
  <si>
    <t>खनिज इन्धन र चिल्लो पदार्थहरु</t>
  </si>
  <si>
    <t>जीवजन्तु तथा वनस्पतिको तेल तथा बोसो</t>
  </si>
  <si>
    <t>रसायन तथा औषधि</t>
  </si>
  <si>
    <t>वर्गिकृत तयारी वस्तुहरु</t>
  </si>
  <si>
    <t>यातायात तथा यान्त्रिक उपकरण</t>
  </si>
  <si>
    <t>विविध तयारी वस्तुहरु</t>
  </si>
  <si>
    <t>वर्गीकृत नभएका वस्तुहरु</t>
  </si>
  <si>
    <t>आयात</t>
  </si>
  <si>
    <t>तोरी र सर्स्यूँ</t>
  </si>
  <si>
    <t>जडीबुटी</t>
  </si>
  <si>
    <t>घ्यू</t>
  </si>
  <si>
    <t>सुठो</t>
  </si>
  <si>
    <t>दाल</t>
  </si>
  <si>
    <t>जीवित जनावर</t>
  </si>
  <si>
    <t>अदुवा</t>
  </si>
  <si>
    <t>पीना</t>
  </si>
  <si>
    <t>खयर</t>
  </si>
  <si>
    <t>चामलको ढुटोको तेल</t>
  </si>
  <si>
    <t>जुटका सामान</t>
  </si>
  <si>
    <t xml:space="preserve">क. चट्टी </t>
  </si>
  <si>
    <t>ख. बोरा</t>
  </si>
  <si>
    <t>ग. डोरी</t>
  </si>
  <si>
    <t>अलैँची</t>
  </si>
  <si>
    <t>चाउचाउ</t>
  </si>
  <si>
    <t>गाइवस्तुको दाना</t>
  </si>
  <si>
    <t>टुथपेष्ट</t>
  </si>
  <si>
    <t>पोलिष्टर धागो</t>
  </si>
  <si>
    <t>च्यवनप्राश र हाजमोला</t>
  </si>
  <si>
    <t>साबुन</t>
  </si>
  <si>
    <t>पश्मिना</t>
  </si>
  <si>
    <t>धागो</t>
  </si>
  <si>
    <t>कपर वायर, रड</t>
  </si>
  <si>
    <t>एम.एस. पाइप</t>
  </si>
  <si>
    <t>प्लाष्टिकका सामान</t>
  </si>
  <si>
    <t>कर्कटपाता</t>
  </si>
  <si>
    <t>जी.आई. पाइप</t>
  </si>
  <si>
    <t>कपडा</t>
  </si>
  <si>
    <t>जुस</t>
  </si>
  <si>
    <t>रसायन</t>
  </si>
  <si>
    <t>क. जम्मा</t>
  </si>
  <si>
    <t>ख. अन्य</t>
  </si>
  <si>
    <t>क्र.सं.</t>
  </si>
  <si>
    <t>नेपाली कागज र कागजबाट बनेका सामान</t>
  </si>
  <si>
    <t>छाला</t>
  </si>
  <si>
    <t>ऊनी कार्पेट</t>
  </si>
  <si>
    <t>तयारी पोशाक</t>
  </si>
  <si>
    <t>हस्तकलाका सामान</t>
  </si>
  <si>
    <t>गरगहना</t>
  </si>
  <si>
    <t>जम्मा</t>
  </si>
  <si>
    <t>कुल जम्मा</t>
  </si>
  <si>
    <t>क्र.स</t>
  </si>
  <si>
    <t>इलेक्ट्रीकल सामान</t>
  </si>
  <si>
    <t>सुर्ती</t>
  </si>
  <si>
    <t>यातायातका सामान</t>
  </si>
  <si>
    <t>औषधि</t>
  </si>
  <si>
    <t>रसायनिक मल</t>
  </si>
  <si>
    <t>कपडा (सुती तथा अन्य)</t>
  </si>
  <si>
    <t>तरकारी</t>
  </si>
  <si>
    <t>सिमेन्ट</t>
  </si>
  <si>
    <t>कागज</t>
  </si>
  <si>
    <t>हर्लिक्स र दुग्ध पदार्थ</t>
  </si>
  <si>
    <t>रसायनिक पदार्थ</t>
  </si>
  <si>
    <t>कृषियन्त्र तथा पार्टस्</t>
  </si>
  <si>
    <t>स्टील पाता</t>
  </si>
  <si>
    <t>एल्मुनियम इनगोट</t>
  </si>
  <si>
    <t>हट रोल शिट (क्वाईलमा)</t>
  </si>
  <si>
    <t>कोल्ड रोल शिट (क्वाईलमा)</t>
  </si>
  <si>
    <t>अन्य मेशिनरी तथा पार्टस्</t>
  </si>
  <si>
    <t>पेट्रोलियम पदार्थ</t>
  </si>
  <si>
    <t xml:space="preserve">         (रु. करोडमा)</t>
  </si>
  <si>
    <t>चांदी</t>
  </si>
  <si>
    <t>इलेक्ट्रीकल समान</t>
  </si>
  <si>
    <t>कच्चा ऊन</t>
  </si>
  <si>
    <t>रासायनिक मल</t>
  </si>
  <si>
    <t>कम्प्यूटर पार्टस्</t>
  </si>
  <si>
    <t>हवाईजहाजका पार्टस्</t>
  </si>
  <si>
    <t>दुरसंचारका सामान</t>
  </si>
  <si>
    <t>पोलिथिन ग्रान्युअल्स्</t>
  </si>
  <si>
    <t>कच्चा पाम तेल</t>
  </si>
  <si>
    <t>कच्चा भटमासको तेल</t>
  </si>
  <si>
    <t>तामाको तार तथा स्क्रयाँप्स</t>
  </si>
  <si>
    <t>कच्चा रेशम</t>
  </si>
  <si>
    <t>क्र.स.</t>
  </si>
  <si>
    <t>अगरबत्ती</t>
  </si>
  <si>
    <t>एलमुनियम, तामा र व्रासका भाँडाकुडा</t>
  </si>
  <si>
    <t>हस्तकलाका सामान (धातु तथा काठ)</t>
  </si>
  <si>
    <t>मानिसको कपाल</t>
  </si>
  <si>
    <t>अन्य हस्तकलाका सामानहरु</t>
  </si>
  <si>
    <t>चाँदीका सामान तथा गरगहनाहरु</t>
  </si>
  <si>
    <t>चिया</t>
  </si>
  <si>
    <t>गहुँको पिठो</t>
  </si>
  <si>
    <t>ऊनी गलैचा</t>
  </si>
  <si>
    <t>आलमुनियम स्क्राफ, फ्लेक, फोइल, वार्स र रड</t>
  </si>
  <si>
    <t>रासायनिक पदार्थ</t>
  </si>
  <si>
    <t>विद्युत्तीय उपकरण</t>
  </si>
  <si>
    <t>मेडिकलका सामान तथा पार्टपुर्जा</t>
  </si>
  <si>
    <t>धातु तथा काठका सामान</t>
  </si>
  <si>
    <t>अफिसका सामान तथा स्टेसनरी</t>
  </si>
  <si>
    <t>अन्य मेशिनरी तथा पार्ट्स</t>
  </si>
  <si>
    <t>पाइप तथा पाइप फिटिंग</t>
  </si>
  <si>
    <t>प्लाईउड तथा पार्टिकल वोर्ड</t>
  </si>
  <si>
    <t>प्लाष्टिकका भाँडाकुँडा</t>
  </si>
  <si>
    <t>कच्चा रेसम</t>
  </si>
  <si>
    <t>चाउचाउका लागि पाउडर</t>
  </si>
  <si>
    <t>जुत्ता तथा चप्पल</t>
  </si>
  <si>
    <t>स्मार्र्ट कार्ड</t>
  </si>
  <si>
    <t>सोलार प्यानेल</t>
  </si>
  <si>
    <t>स्टिल रड तथा सिट</t>
  </si>
  <si>
    <t>स्टोरेज व्याट्री</t>
  </si>
  <si>
    <t>दुरसञ्चारका उपकरण</t>
  </si>
  <si>
    <t>खेलौना</t>
  </si>
  <si>
    <t>यातायातका साधन तथा पाटपुर्जा</t>
  </si>
  <si>
    <t>टायर, ट्युव तथा फ्लेप</t>
  </si>
  <si>
    <t>भिडीयो टेलिभिजन तथा पार्टस</t>
  </si>
  <si>
    <t xml:space="preserve"> २०७५ असार </t>
  </si>
  <si>
    <t xml:space="preserve">  अन्यत्र नपरेको सरकारी व्यय</t>
  </si>
  <si>
    <t>२०७४/७५</t>
  </si>
  <si>
    <t>2075/76</t>
  </si>
  <si>
    <t>२०७५/७६</t>
  </si>
  <si>
    <t>प्रशोधित छाला</t>
  </si>
  <si>
    <t>2076/77</t>
  </si>
  <si>
    <t xml:space="preserve"> (ङ) रिजर्भ तथा सम्बन्धित  
     शिर्षक</t>
  </si>
  <si>
    <t xml:space="preserve">आर्थिक वर्ष २०६९/७० भन्दा अघिको चीनको तथ्याङ्क अन्य मुलुकमा समावेश भएको । </t>
  </si>
  <si>
    <t>*भारतीय मुद्रा बाहेक अन्य परिवर्त्य विदेशी मुद्रा मात्र ।</t>
  </si>
  <si>
    <t xml:space="preserve"> (क) चालु खाता</t>
  </si>
  <si>
    <t xml:space="preserve"> (ख) पुँजी खाता (पुँजी ट्रान्सफर)</t>
  </si>
  <si>
    <t>२०७६/७७</t>
  </si>
  <si>
    <t xml:space="preserve"> २०७६ असार </t>
  </si>
  <si>
    <t xml:space="preserve"> २०७७ असार </t>
  </si>
  <si>
    <t>२०७७/७८</t>
  </si>
  <si>
    <t xml:space="preserve">#  २०६९/७० देखि चीनबाटको आयात समावेश नभएको </t>
  </si>
  <si>
    <t xml:space="preserve"> #  २०६९/७० देखि चीनतर्फको निर्यात समावेश नभएको </t>
  </si>
  <si>
    <t>2077/78</t>
  </si>
  <si>
    <t>२०७7/७8</t>
  </si>
  <si>
    <t>२०७८/७९</t>
  </si>
  <si>
    <t>जम्मा (क+ख)</t>
  </si>
  <si>
    <t>तयारी छालाका सामानहरू</t>
  </si>
  <si>
    <t>एम.एस.वायर रड</t>
  </si>
  <si>
    <t>एम.एस.विलेट</t>
  </si>
  <si>
    <t>क.जम्मा</t>
  </si>
  <si>
    <t>ख.अन्य</t>
  </si>
  <si>
    <t xml:space="preserve"> २०७8 असार</t>
  </si>
  <si>
    <t>2078/79</t>
  </si>
  <si>
    <t xml:space="preserve"> २०७9 असार</t>
  </si>
  <si>
    <t xml:space="preserve">२०७६/७७ </t>
  </si>
  <si>
    <t xml:space="preserve">२०७७/७8 </t>
  </si>
  <si>
    <t xml:space="preserve">२०७8/७9 </t>
  </si>
  <si>
    <t xml:space="preserve">२०७७/७८ </t>
  </si>
  <si>
    <t xml:space="preserve">२०७८/७९ </t>
  </si>
  <si>
    <t>२०७७/७8</t>
  </si>
  <si>
    <t xml:space="preserve">२०७8/79 </t>
  </si>
  <si>
    <t xml:space="preserve">२०७9/80 </t>
  </si>
  <si>
    <t>२०80/81</t>
  </si>
  <si>
    <t>अनुसूची 5.१ : बैदेशिक व्यापारको स्थिति</t>
  </si>
  <si>
    <t>स्रोतः नेपाल राष्ट्र बैंक, २०80</t>
  </si>
  <si>
    <t>अनुसूची 5.२ : वस्तुगत व्यापार (एस.आइ.टी.सी. समूह)</t>
  </si>
  <si>
    <t>स्रोतः नेपाल राष्ट्र बैंक,२०80।</t>
  </si>
  <si>
    <t>अनुसूची 5.३ : भारत निर्यात भएका केही प्रमुख वस्तुहरु</t>
  </si>
  <si>
    <t>अनुसूची 5.4 : चीनतर्फ निर्यात भएका केही प्रमुख वस्तुहरु</t>
  </si>
  <si>
    <t>२०७9/81</t>
  </si>
  <si>
    <t>जम्मा (क+ ख)</t>
  </si>
  <si>
    <t>अनुसूची 5.5 : भारत र चीन बाहेकका अन्य मुलुकतर्फ निर्यात भएका केही प्रमुख वस्तुहरु</t>
  </si>
  <si>
    <t>अनुसूची 5.6 : भारतबाट आयात भएका केही प्रमुख वस्तुहरु</t>
  </si>
  <si>
    <t>अनुसूची 5.7 : चीनबाट आयात भएका केही प्रमुख वस्तुहरु</t>
  </si>
  <si>
    <t>२०७9/80</t>
  </si>
  <si>
    <t>अनुसूची 5.8 :  भारत र चीन बाहेकका अन्य मुलुकबाट आयात भएका केही प्रमुख वस्तुहरु</t>
  </si>
  <si>
    <t>स्रोतः नेपाल राष्ट्र बैंक, २०80।</t>
  </si>
  <si>
    <t>अनुसूची ५.10: बैंकहरुसँग रहेको कुल वैदेशिक सम्पत्ति</t>
  </si>
  <si>
    <t xml:space="preserve"> २०80 फागुन</t>
  </si>
  <si>
    <t xml:space="preserve"> २०80 असार</t>
  </si>
  <si>
    <t>अनुसूची 5.11 : शोधनान्तर स्थिति</t>
  </si>
  <si>
    <t>आई.एम.एफ.
गोल्ड ट्रन्चे</t>
  </si>
  <si>
    <t>विदेशी विनिमय
 (9+10)</t>
  </si>
  <si>
    <t>परिवर्त्य 
मुद्रा</t>
  </si>
  <si>
    <t>अपरिवर्त्य 
मुद्रा</t>
  </si>
  <si>
    <t>कूल जम्मा 
(१+८)</t>
  </si>
  <si>
    <t>खुद वैदेशिक सम्पत्तिमा 
परिवर्तन (–वृद्धि)</t>
  </si>
  <si>
    <r>
      <t>अनुसूची 5.9 : परिवर्त्य विदेशी विनिमयको आय व्यय</t>
    </r>
    <r>
      <rPr>
        <b/>
        <vertAlign val="superscript"/>
        <sz val="16"/>
        <rFont val="Kalimati"/>
        <charset val="1"/>
      </rPr>
      <t>*</t>
    </r>
  </si>
  <si>
    <t>(रु.करोडमा)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</si>
</sst>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0.0"/>
    <numFmt numFmtId="165" formatCode="0.000"/>
    <numFmt numFmtId="166" formatCode="0.0_)"/>
    <numFmt numFmtId="167" formatCode="#,##0.0"/>
    <numFmt numFmtId="168" formatCode="[$-4000439]0.0"/>
    <numFmt numFmtId="169" formatCode="[$-4000439]0"/>
    <numFmt numFmtId="170" formatCode="[$-4000439]0.000"/>
    <numFmt numFmtId="171" formatCode="0.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2"/>
      <name val="Preeti"/>
    </font>
    <font>
      <b/>
      <sz val="16"/>
      <name val="Preeti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Helv"/>
    </font>
    <font>
      <sz val="12"/>
      <name val="Univers (WN)"/>
      <family val="2"/>
    </font>
    <font>
      <sz val="10"/>
      <name val="Arial"/>
      <family val="2"/>
    </font>
    <font>
      <b/>
      <sz val="10"/>
      <name val="Kalimati"/>
      <charset val="1"/>
    </font>
    <font>
      <sz val="10"/>
      <name val="Kalimati"/>
      <charset val="1"/>
    </font>
    <font>
      <sz val="9"/>
      <name val="Kalimati"/>
      <charset val="1"/>
    </font>
    <font>
      <sz val="8"/>
      <name val="Kalimati"/>
      <charset val="1"/>
    </font>
    <font>
      <b/>
      <sz val="10"/>
      <name val="Times New Roman"/>
      <family val="1"/>
    </font>
    <font>
      <b/>
      <sz val="12"/>
      <name val="Helv"/>
    </font>
    <font>
      <sz val="12"/>
      <name val="Kalimati"/>
      <charset val="1"/>
    </font>
    <font>
      <i/>
      <sz val="10"/>
      <name val="Kalimati"/>
      <charset val="1"/>
    </font>
    <font>
      <b/>
      <sz val="7"/>
      <name val="Kalimati"/>
      <charset val="1"/>
    </font>
    <font>
      <sz val="7"/>
      <name val="Kalimati"/>
      <charset val="1"/>
    </font>
    <font>
      <sz val="18"/>
      <name val="Kalimati"/>
      <charset val="1"/>
    </font>
    <font>
      <b/>
      <u/>
      <sz val="10"/>
      <name val="Kalimati"/>
      <charset val="1"/>
    </font>
    <font>
      <b/>
      <i/>
      <sz val="10"/>
      <name val="Kalimati"/>
      <charset val="1"/>
    </font>
    <font>
      <sz val="10"/>
      <name val="Times New Roman"/>
      <family val="1"/>
    </font>
    <font>
      <sz val="10"/>
      <name val="Helv"/>
    </font>
    <font>
      <sz val="8"/>
      <name val="Times New Roman"/>
      <family val="1"/>
    </font>
    <font>
      <b/>
      <sz val="16"/>
      <name val="Kalimati"/>
      <charset val="1"/>
    </font>
    <font>
      <sz val="16"/>
      <name val="Kalimati"/>
      <charset val="1"/>
    </font>
    <font>
      <b/>
      <sz val="16"/>
      <name val="Helv"/>
    </font>
    <font>
      <sz val="16"/>
      <name val="Helv"/>
    </font>
    <font>
      <sz val="26"/>
      <name val="Arial"/>
      <family val="2"/>
    </font>
    <font>
      <b/>
      <sz val="9"/>
      <name val="Kalimati"/>
      <charset val="1"/>
    </font>
    <font>
      <sz val="8"/>
      <name val="Times New Roman"/>
      <family val="1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name val="Fontasy Himali"/>
      <family val="5"/>
    </font>
    <font>
      <b/>
      <sz val="15"/>
      <name val="Kalimati"/>
      <charset val="1"/>
    </font>
    <font>
      <sz val="11"/>
      <color theme="1"/>
      <name val="Arial"/>
      <family val="2"/>
    </font>
    <font>
      <b/>
      <sz val="10"/>
      <name val="Kalimati"/>
      <charset val="1"/>
    </font>
    <font>
      <sz val="10"/>
      <name val="Fontasy Himali"/>
      <family val="5"/>
    </font>
    <font>
      <b/>
      <sz val="10"/>
      <name val="Fontasy Himali"/>
      <family val="5"/>
    </font>
    <font>
      <b/>
      <sz val="8"/>
      <name val="Kalimati"/>
      <charset val="1"/>
    </font>
    <font>
      <b/>
      <sz val="8"/>
      <name val="Arial"/>
      <family val="2"/>
    </font>
    <font>
      <b/>
      <sz val="10"/>
      <name val="Arial"/>
      <family val="2"/>
    </font>
    <font>
      <sz val="6"/>
      <name val="Arial"/>
      <family val="2"/>
    </font>
    <font>
      <b/>
      <u/>
      <sz val="9"/>
      <name val="Kalimati"/>
      <charset val="1"/>
    </font>
    <font>
      <sz val="8"/>
      <name val="Helv"/>
    </font>
    <font>
      <sz val="8"/>
      <name val="Fontasy Himali"/>
      <family val="5"/>
    </font>
    <font>
      <b/>
      <vertAlign val="superscript"/>
      <sz val="16"/>
      <name val="Kalimati"/>
      <charset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120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52" fillId="0" borderId="0"/>
    <xf numFmtId="0" fontId="43" fillId="0" borderId="0">
      <alignment vertical="center"/>
    </xf>
    <xf numFmtId="0" fontId="50" fillId="0" borderId="0">
      <alignment vertical="center"/>
    </xf>
    <xf numFmtId="166" fontId="2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" fillId="0" borderId="0"/>
    <xf numFmtId="0" fontId="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2" fillId="0" borderId="0"/>
    <xf numFmtId="0" fontId="7" fillId="0" borderId="0"/>
    <xf numFmtId="0" fontId="7" fillId="0" borderId="0"/>
    <xf numFmtId="0" fontId="52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2" fillId="0" borderId="0"/>
    <xf numFmtId="0" fontId="7" fillId="0" borderId="0"/>
    <xf numFmtId="0" fontId="7" fillId="0" borderId="0"/>
    <xf numFmtId="167" fontId="25" fillId="0" borderId="0"/>
    <xf numFmtId="0" fontId="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4" fontId="25" fillId="0" borderId="0"/>
    <xf numFmtId="0" fontId="7" fillId="0" borderId="0"/>
    <xf numFmtId="0" fontId="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4" fontId="25" fillId="0" borderId="0"/>
    <xf numFmtId="0" fontId="7" fillId="23" borderId="7" applyNumberFormat="0" applyFont="0" applyAlignment="0" applyProtection="0"/>
    <xf numFmtId="0" fontId="21" fillId="20" borderId="8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6" fillId="0" borderId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" fillId="0" borderId="0"/>
    <xf numFmtId="0" fontId="3" fillId="0" borderId="0"/>
    <xf numFmtId="165" fontId="25" fillId="0" borderId="0"/>
    <xf numFmtId="165" fontId="25" fillId="0" borderId="0"/>
    <xf numFmtId="0" fontId="3" fillId="0" borderId="0"/>
    <xf numFmtId="0" fontId="55" fillId="0" borderId="0"/>
    <xf numFmtId="0" fontId="3" fillId="0" borderId="0"/>
    <xf numFmtId="0" fontId="55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55" fillId="0" borderId="0"/>
    <xf numFmtId="0" fontId="3" fillId="0" borderId="0"/>
  </cellStyleXfs>
  <cellXfs count="245">
    <xf numFmtId="0" fontId="0" fillId="0" borderId="0" xfId="0"/>
    <xf numFmtId="0" fontId="29" fillId="0" borderId="0" xfId="51" applyFont="1"/>
    <xf numFmtId="2" fontId="29" fillId="0" borderId="0" xfId="51" applyNumberFormat="1" applyFont="1"/>
    <xf numFmtId="168" fontId="28" fillId="0" borderId="10" xfId="51" applyNumberFormat="1" applyFont="1" applyBorder="1" applyAlignment="1">
      <alignment horizontal="right" vertical="center"/>
    </xf>
    <xf numFmtId="0" fontId="28" fillId="0" borderId="0" xfId="51" applyFont="1"/>
    <xf numFmtId="168" fontId="29" fillId="0" borderId="10" xfId="51" applyNumberFormat="1" applyFont="1" applyBorder="1" applyAlignment="1">
      <alignment horizontal="right" vertical="center"/>
    </xf>
    <xf numFmtId="0" fontId="35" fillId="0" borderId="0" xfId="51" applyFont="1"/>
    <xf numFmtId="0" fontId="29" fillId="0" borderId="0" xfId="51" applyFont="1" applyAlignment="1">
      <alignment horizontal="left"/>
    </xf>
    <xf numFmtId="0" fontId="30" fillId="0" borderId="0" xfId="51" applyFont="1"/>
    <xf numFmtId="0" fontId="34" fillId="0" borderId="0" xfId="51" applyFont="1"/>
    <xf numFmtId="0" fontId="37" fillId="0" borderId="0" xfId="51" applyFont="1"/>
    <xf numFmtId="0" fontId="36" fillId="0" borderId="0" xfId="51" applyFont="1" applyAlignment="1">
      <alignment horizontal="centerContinuous"/>
    </xf>
    <xf numFmtId="2" fontId="37" fillId="0" borderId="0" xfId="51" applyNumberFormat="1" applyFont="1"/>
    <xf numFmtId="166" fontId="29" fillId="0" borderId="0" xfId="96" applyNumberFormat="1" applyFont="1"/>
    <xf numFmtId="166" fontId="25" fillId="0" borderId="0" xfId="96" applyNumberFormat="1"/>
    <xf numFmtId="166" fontId="33" fillId="0" borderId="0" xfId="96" applyNumberFormat="1" applyFont="1"/>
    <xf numFmtId="166" fontId="32" fillId="0" borderId="0" xfId="96" applyNumberFormat="1" applyFont="1"/>
    <xf numFmtId="166" fontId="32" fillId="0" borderId="0" xfId="96" applyNumberFormat="1" applyFont="1" applyAlignment="1">
      <alignment horizontal="center"/>
    </xf>
    <xf numFmtId="166" fontId="25" fillId="24" borderId="0" xfId="96" applyNumberFormat="1" applyFill="1"/>
    <xf numFmtId="166" fontId="31" fillId="0" borderId="0" xfId="96" applyNumberFormat="1" applyFont="1"/>
    <xf numFmtId="0" fontId="37" fillId="0" borderId="0" xfId="51" applyFont="1" applyAlignment="1">
      <alignment horizontal="centerContinuous"/>
    </xf>
    <xf numFmtId="0" fontId="38" fillId="0" borderId="0" xfId="51" applyFont="1"/>
    <xf numFmtId="0" fontId="39" fillId="0" borderId="0" xfId="51" quotePrefix="1" applyFont="1" applyAlignment="1">
      <alignment horizontal="right"/>
    </xf>
    <xf numFmtId="0" fontId="29" fillId="0" borderId="10" xfId="51" applyFont="1" applyBorder="1" applyAlignment="1">
      <alignment horizontal="left"/>
    </xf>
    <xf numFmtId="0" fontId="30" fillId="0" borderId="0" xfId="51" applyFont="1" applyAlignment="1">
      <alignment horizontal="left"/>
    </xf>
    <xf numFmtId="166" fontId="34" fillId="0" borderId="0" xfId="96" applyNumberFormat="1" applyFont="1"/>
    <xf numFmtId="0" fontId="40" fillId="0" borderId="0" xfId="51" applyFont="1" applyAlignment="1">
      <alignment vertical="center"/>
    </xf>
    <xf numFmtId="168" fontId="29" fillId="0" borderId="10" xfId="51" applyNumberFormat="1" applyFont="1" applyBorder="1" applyAlignment="1">
      <alignment horizontal="left" vertical="center"/>
    </xf>
    <xf numFmtId="168" fontId="28" fillId="0" borderId="10" xfId="51" applyNumberFormat="1" applyFont="1" applyBorder="1" applyAlignment="1">
      <alignment horizontal="left" vertical="center"/>
    </xf>
    <xf numFmtId="166" fontId="41" fillId="0" borderId="0" xfId="96" applyNumberFormat="1" applyFont="1"/>
    <xf numFmtId="166" fontId="42" fillId="0" borderId="0" xfId="96" applyNumberFormat="1" applyFont="1"/>
    <xf numFmtId="164" fontId="29" fillId="0" borderId="0" xfId="51" applyNumberFormat="1" applyFont="1"/>
    <xf numFmtId="0" fontId="28" fillId="0" borderId="10" xfId="51" applyFont="1" applyBorder="1"/>
    <xf numFmtId="0" fontId="45" fillId="0" borderId="0" xfId="51" applyFont="1"/>
    <xf numFmtId="166" fontId="46" fillId="0" borderId="0" xfId="96" applyNumberFormat="1" applyFont="1"/>
    <xf numFmtId="166" fontId="42" fillId="0" borderId="10" xfId="96" applyNumberFormat="1" applyFont="1" applyBorder="1"/>
    <xf numFmtId="166" fontId="47" fillId="0" borderId="0" xfId="96" applyNumberFormat="1" applyFont="1"/>
    <xf numFmtId="0" fontId="28" fillId="0" borderId="10" xfId="51" applyFont="1" applyBorder="1" applyAlignment="1">
      <alignment horizontal="left"/>
    </xf>
    <xf numFmtId="164" fontId="37" fillId="0" borderId="0" xfId="51" applyNumberFormat="1" applyFont="1"/>
    <xf numFmtId="168" fontId="53" fillId="0" borderId="0" xfId="51" applyNumberFormat="1" applyFont="1" applyAlignment="1">
      <alignment horizontal="right" vertical="center"/>
    </xf>
    <xf numFmtId="0" fontId="45" fillId="0" borderId="0" xfId="51" applyFont="1" applyAlignment="1">
      <alignment wrapText="1"/>
    </xf>
    <xf numFmtId="0" fontId="36" fillId="0" borderId="0" xfId="51" applyFont="1" applyAlignment="1">
      <alignment horizontal="centerContinuous" wrapText="1"/>
    </xf>
    <xf numFmtId="168" fontId="49" fillId="0" borderId="10" xfId="51" applyNumberFormat="1" applyFont="1" applyBorder="1" applyAlignment="1">
      <alignment vertical="center"/>
    </xf>
    <xf numFmtId="168" fontId="37" fillId="0" borderId="0" xfId="51" applyNumberFormat="1" applyFont="1"/>
    <xf numFmtId="168" fontId="49" fillId="0" borderId="10" xfId="51" applyNumberFormat="1" applyFont="1" applyBorder="1" applyAlignment="1">
      <alignment horizontal="right" vertical="center"/>
    </xf>
    <xf numFmtId="0" fontId="49" fillId="0" borderId="0" xfId="51" applyFont="1" applyAlignment="1">
      <alignment horizontal="centerContinuous"/>
    </xf>
    <xf numFmtId="0" fontId="30" fillId="0" borderId="0" xfId="51" applyFont="1" applyAlignment="1">
      <alignment horizontal="centerContinuous"/>
    </xf>
    <xf numFmtId="2" fontId="30" fillId="0" borderId="0" xfId="51" applyNumberFormat="1" applyFont="1"/>
    <xf numFmtId="0" fontId="31" fillId="0" borderId="0" xfId="51" applyFont="1" applyAlignment="1">
      <alignment horizontal="left"/>
    </xf>
    <xf numFmtId="169" fontId="29" fillId="0" borderId="10" xfId="51" applyNumberFormat="1" applyFont="1" applyBorder="1" applyAlignment="1">
      <alignment horizontal="center"/>
    </xf>
    <xf numFmtId="166" fontId="30" fillId="0" borderId="0" xfId="96" applyNumberFormat="1" applyFont="1" applyAlignment="1">
      <alignment horizontal="left"/>
    </xf>
    <xf numFmtId="166" fontId="28" fillId="0" borderId="10" xfId="96" applyNumberFormat="1" applyFont="1" applyBorder="1" applyAlignment="1">
      <alignment vertical="center"/>
    </xf>
    <xf numFmtId="168" fontId="28" fillId="0" borderId="0" xfId="51" applyNumberFormat="1" applyFont="1"/>
    <xf numFmtId="164" fontId="35" fillId="0" borderId="0" xfId="51" applyNumberFormat="1" applyFont="1"/>
    <xf numFmtId="164" fontId="28" fillId="0" borderId="10" xfId="51" applyNumberFormat="1" applyFont="1" applyBorder="1" applyAlignment="1">
      <alignment horizontal="right" vertical="center"/>
    </xf>
    <xf numFmtId="164" fontId="29" fillId="0" borderId="10" xfId="51" applyNumberFormat="1" applyFont="1" applyBorder="1" applyAlignment="1">
      <alignment horizontal="right" vertical="center"/>
    </xf>
    <xf numFmtId="168" fontId="58" fillId="0" borderId="10" xfId="51" applyNumberFormat="1" applyFont="1" applyBorder="1" applyAlignment="1">
      <alignment horizontal="left" vertical="center"/>
    </xf>
    <xf numFmtId="166" fontId="57" fillId="0" borderId="10" xfId="96" applyNumberFormat="1" applyFont="1" applyBorder="1" applyAlignment="1">
      <alignment horizontal="right" vertical="center"/>
    </xf>
    <xf numFmtId="166" fontId="58" fillId="0" borderId="10" xfId="96" applyNumberFormat="1" applyFont="1" applyBorder="1" applyAlignment="1">
      <alignment horizontal="right" vertical="center"/>
    </xf>
    <xf numFmtId="168" fontId="28" fillId="0" borderId="10" xfId="51" applyNumberFormat="1" applyFont="1" applyBorder="1"/>
    <xf numFmtId="166" fontId="56" fillId="0" borderId="10" xfId="51" applyNumberFormat="1" applyFont="1" applyBorder="1" applyAlignment="1">
      <alignment vertical="center"/>
    </xf>
    <xf numFmtId="0" fontId="29" fillId="0" borderId="10" xfId="51" applyFont="1" applyBorder="1"/>
    <xf numFmtId="0" fontId="30" fillId="0" borderId="10" xfId="51" applyFont="1" applyBorder="1" applyAlignment="1">
      <alignment wrapText="1"/>
    </xf>
    <xf numFmtId="169" fontId="29" fillId="0" borderId="10" xfId="51" applyNumberFormat="1" applyFont="1" applyBorder="1" applyAlignment="1">
      <alignment horizontal="center" vertical="center"/>
    </xf>
    <xf numFmtId="168" fontId="29" fillId="0" borderId="10" xfId="51" applyNumberFormat="1" applyFont="1" applyBorder="1"/>
    <xf numFmtId="0" fontId="29" fillId="0" borderId="0" xfId="110" applyFont="1"/>
    <xf numFmtId="0" fontId="29" fillId="0" borderId="0" xfId="110" applyFont="1" applyAlignment="1">
      <alignment horizontal="centerContinuous"/>
    </xf>
    <xf numFmtId="0" fontId="28" fillId="0" borderId="20" xfId="110" applyFont="1" applyBorder="1"/>
    <xf numFmtId="168" fontId="28" fillId="0" borderId="10" xfId="110" applyNumberFormat="1" applyFont="1" applyBorder="1" applyAlignment="1">
      <alignment horizontal="right" vertical="center"/>
    </xf>
    <xf numFmtId="170" fontId="29" fillId="0" borderId="0" xfId="110" applyNumberFormat="1" applyFont="1"/>
    <xf numFmtId="168" fontId="29" fillId="0" borderId="0" xfId="110" applyNumberFormat="1" applyFont="1"/>
    <xf numFmtId="171" fontId="29" fillId="0" borderId="0" xfId="110" applyNumberFormat="1" applyFont="1"/>
    <xf numFmtId="164" fontId="29" fillId="0" borderId="0" xfId="110" applyNumberFormat="1" applyFont="1"/>
    <xf numFmtId="0" fontId="3" fillId="0" borderId="0" xfId="110"/>
    <xf numFmtId="0" fontId="29" fillId="0" borderId="10" xfId="110" applyFont="1" applyBorder="1"/>
    <xf numFmtId="0" fontId="29" fillId="0" borderId="10" xfId="110" quotePrefix="1" applyFont="1" applyBorder="1" applyAlignment="1">
      <alignment vertical="center"/>
    </xf>
    <xf numFmtId="168" fontId="29" fillId="0" borderId="10" xfId="110" applyNumberFormat="1" applyFont="1" applyBorder="1" applyAlignment="1">
      <alignment horizontal="right" vertical="center"/>
    </xf>
    <xf numFmtId="164" fontId="3" fillId="0" borderId="0" xfId="110" applyNumberFormat="1"/>
    <xf numFmtId="171" fontId="3" fillId="0" borderId="0" xfId="110" applyNumberFormat="1"/>
    <xf numFmtId="0" fontId="48" fillId="0" borderId="0" xfId="110" applyFont="1"/>
    <xf numFmtId="0" fontId="6" fillId="0" borderId="0" xfId="110" applyFont="1" applyAlignment="1">
      <alignment horizontal="centerContinuous" vertical="top" wrapText="1"/>
    </xf>
    <xf numFmtId="0" fontId="5" fillId="0" borderId="0" xfId="110" applyFont="1" applyAlignment="1">
      <alignment horizontal="center"/>
    </xf>
    <xf numFmtId="2" fontId="28" fillId="0" borderId="0" xfId="119" applyNumberFormat="1" applyFont="1"/>
    <xf numFmtId="2" fontId="29" fillId="0" borderId="0" xfId="119" applyNumberFormat="1" applyFont="1"/>
    <xf numFmtId="2" fontId="3" fillId="0" borderId="0" xfId="110" applyNumberFormat="1"/>
    <xf numFmtId="2" fontId="30" fillId="0" borderId="23" xfId="51" applyNumberFormat="1" applyFont="1" applyBorder="1"/>
    <xf numFmtId="168" fontId="30" fillId="0" borderId="10" xfId="51" applyNumberFormat="1" applyFont="1" applyBorder="1" applyAlignment="1">
      <alignment vertical="center"/>
    </xf>
    <xf numFmtId="0" fontId="30" fillId="0" borderId="10" xfId="51" applyFont="1" applyBorder="1"/>
    <xf numFmtId="0" fontId="30" fillId="0" borderId="10" xfId="51" applyFont="1" applyBorder="1" applyAlignment="1">
      <alignment vertical="center"/>
    </xf>
    <xf numFmtId="168" fontId="30" fillId="0" borderId="10" xfId="51" applyNumberFormat="1" applyFont="1" applyBorder="1" applyAlignment="1">
      <alignment horizontal="right" vertical="center"/>
    </xf>
    <xf numFmtId="2" fontId="30" fillId="0" borderId="10" xfId="51" applyNumberFormat="1" applyFont="1" applyBorder="1" applyAlignment="1">
      <alignment horizontal="center"/>
    </xf>
    <xf numFmtId="166" fontId="29" fillId="0" borderId="10" xfId="51" applyNumberFormat="1" applyFont="1" applyBorder="1" applyAlignment="1">
      <alignment horizontal="right" vertical="center"/>
    </xf>
    <xf numFmtId="0" fontId="29" fillId="0" borderId="10" xfId="51" applyFont="1" applyBorder="1" applyAlignment="1">
      <alignment horizontal="center"/>
    </xf>
    <xf numFmtId="166" fontId="29" fillId="0" borderId="10" xfId="96" applyNumberFormat="1" applyFont="1" applyBorder="1" applyAlignment="1">
      <alignment vertical="center"/>
    </xf>
    <xf numFmtId="166" fontId="29" fillId="0" borderId="10" xfId="96" applyNumberFormat="1" applyFont="1" applyBorder="1" applyAlignment="1">
      <alignment horizontal="center" vertical="center"/>
    </xf>
    <xf numFmtId="166" fontId="29" fillId="0" borderId="10" xfId="96" applyNumberFormat="1" applyFont="1" applyBorder="1" applyAlignment="1">
      <alignment horizontal="left" vertical="center"/>
    </xf>
    <xf numFmtId="166" fontId="29" fillId="0" borderId="18" xfId="96" applyNumberFormat="1" applyFont="1" applyBorder="1" applyAlignment="1">
      <alignment vertical="center"/>
    </xf>
    <xf numFmtId="166" fontId="28" fillId="0" borderId="20" xfId="96" applyNumberFormat="1" applyFont="1" applyBorder="1" applyAlignment="1">
      <alignment vertical="center"/>
    </xf>
    <xf numFmtId="169" fontId="29" fillId="0" borderId="24" xfId="51" applyNumberFormat="1" applyFont="1" applyBorder="1" applyAlignment="1">
      <alignment horizontal="center" vertical="center"/>
    </xf>
    <xf numFmtId="0" fontId="29" fillId="0" borderId="10" xfId="51" applyFont="1" applyBorder="1" applyAlignment="1">
      <alignment horizontal="left" vertical="center"/>
    </xf>
    <xf numFmtId="0" fontId="29" fillId="0" borderId="10" xfId="51" applyFont="1" applyBorder="1" applyAlignment="1">
      <alignment vertical="center"/>
    </xf>
    <xf numFmtId="49" fontId="29" fillId="0" borderId="10" xfId="110" applyNumberFormat="1" applyFont="1" applyBorder="1"/>
    <xf numFmtId="49" fontId="28" fillId="0" borderId="10" xfId="110" applyNumberFormat="1" applyFont="1" applyBorder="1"/>
    <xf numFmtId="49" fontId="29" fillId="0" borderId="10" xfId="110" applyNumberFormat="1" applyFont="1" applyBorder="1" applyAlignment="1">
      <alignment horizontal="left" indent="1"/>
    </xf>
    <xf numFmtId="0" fontId="60" fillId="25" borderId="0" xfId="0" applyFont="1" applyFill="1"/>
    <xf numFmtId="0" fontId="61" fillId="25" borderId="0" xfId="0" applyFont="1" applyFill="1"/>
    <xf numFmtId="0" fontId="51" fillId="0" borderId="0" xfId="0" applyFont="1"/>
    <xf numFmtId="168" fontId="31" fillId="0" borderId="10" xfId="110" applyNumberFormat="1" applyFont="1" applyBorder="1" applyAlignment="1">
      <alignment horizontal="right" vertical="center"/>
    </xf>
    <xf numFmtId="169" fontId="31" fillId="0" borderId="10" xfId="110" applyNumberFormat="1" applyFont="1" applyBorder="1" applyAlignment="1">
      <alignment horizontal="right" vertical="center"/>
    </xf>
    <xf numFmtId="0" fontId="62" fillId="0" borderId="0" xfId="0" applyFont="1"/>
    <xf numFmtId="164" fontId="61" fillId="0" borderId="0" xfId="110" applyNumberFormat="1" applyFont="1"/>
    <xf numFmtId="0" fontId="61" fillId="0" borderId="0" xfId="110" applyFont="1"/>
    <xf numFmtId="171" fontId="61" fillId="0" borderId="0" xfId="110" applyNumberFormat="1" applyFont="1"/>
    <xf numFmtId="0" fontId="28" fillId="25" borderId="10" xfId="110" quotePrefix="1" applyFont="1" applyFill="1" applyBorder="1" applyAlignment="1">
      <alignment horizontal="center" vertical="center"/>
    </xf>
    <xf numFmtId="0" fontId="28" fillId="25" borderId="10" xfId="51" quotePrefix="1" applyFont="1" applyFill="1" applyBorder="1" applyAlignment="1">
      <alignment horizontal="center" vertical="center"/>
    </xf>
    <xf numFmtId="0" fontId="49" fillId="25" borderId="10" xfId="110" quotePrefix="1" applyFont="1" applyFill="1" applyBorder="1" applyAlignment="1">
      <alignment vertical="center"/>
    </xf>
    <xf numFmtId="49" fontId="28" fillId="25" borderId="10" xfId="96" quotePrefix="1" applyNumberFormat="1" applyFont="1" applyFill="1" applyBorder="1" applyAlignment="1">
      <alignment horizontal="center" vertical="center"/>
    </xf>
    <xf numFmtId="166" fontId="29" fillId="0" borderId="10" xfId="96" applyNumberFormat="1" applyFont="1" applyBorder="1" applyAlignment="1">
      <alignment horizontal="right" vertical="center"/>
    </xf>
    <xf numFmtId="164" fontId="29" fillId="0" borderId="10" xfId="96" applyFont="1" applyBorder="1" applyAlignment="1">
      <alignment horizontal="right" vertical="center"/>
    </xf>
    <xf numFmtId="166" fontId="28" fillId="0" borderId="10" xfId="96" applyNumberFormat="1" applyFont="1" applyBorder="1"/>
    <xf numFmtId="166" fontId="29" fillId="0" borderId="10" xfId="96" applyNumberFormat="1" applyFont="1" applyBorder="1"/>
    <xf numFmtId="0" fontId="49" fillId="25" borderId="10" xfId="51" quotePrefix="1" applyFont="1" applyFill="1" applyBorder="1" applyAlignment="1">
      <alignment vertical="center"/>
    </xf>
    <xf numFmtId="0" fontId="49" fillId="25" borderId="11" xfId="51" quotePrefix="1" applyFont="1" applyFill="1" applyBorder="1" applyAlignment="1">
      <alignment vertical="center"/>
    </xf>
    <xf numFmtId="49" fontId="49" fillId="25" borderId="10" xfId="96" quotePrefix="1" applyNumberFormat="1" applyFont="1" applyFill="1" applyBorder="1" applyAlignment="1">
      <alignment vertical="center"/>
    </xf>
    <xf numFmtId="0" fontId="28" fillId="25" borderId="10" xfId="51" quotePrefix="1" applyFont="1" applyFill="1" applyBorder="1" applyAlignment="1">
      <alignment vertical="center"/>
    </xf>
    <xf numFmtId="0" fontId="63" fillId="0" borderId="0" xfId="51" quotePrefix="1" applyFont="1" applyAlignment="1">
      <alignment horizontal="right"/>
    </xf>
    <xf numFmtId="0" fontId="30" fillId="0" borderId="0" xfId="51" applyFont="1" applyAlignment="1">
      <alignment horizontal="center"/>
    </xf>
    <xf numFmtId="0" fontId="49" fillId="25" borderId="10" xfId="110" quotePrefix="1" applyFont="1" applyFill="1" applyBorder="1" applyAlignment="1">
      <alignment horizontal="center" vertical="center"/>
    </xf>
    <xf numFmtId="169" fontId="30" fillId="0" borderId="10" xfId="51" applyNumberFormat="1" applyFont="1" applyBorder="1" applyAlignment="1">
      <alignment horizontal="center"/>
    </xf>
    <xf numFmtId="164" fontId="30" fillId="0" borderId="10" xfId="51" applyNumberFormat="1" applyFont="1" applyBorder="1" applyAlignment="1">
      <alignment horizontal="right" vertical="center"/>
    </xf>
    <xf numFmtId="0" fontId="30" fillId="0" borderId="10" xfId="51" applyFont="1" applyBorder="1" applyAlignment="1">
      <alignment horizontal="left"/>
    </xf>
    <xf numFmtId="0" fontId="49" fillId="0" borderId="10" xfId="51" quotePrefix="1" applyFont="1" applyBorder="1" applyAlignment="1">
      <alignment horizontal="left"/>
    </xf>
    <xf numFmtId="168" fontId="49" fillId="0" borderId="10" xfId="51" applyNumberFormat="1" applyFont="1" applyBorder="1"/>
    <xf numFmtId="164" fontId="49" fillId="0" borderId="10" xfId="51" applyNumberFormat="1" applyFont="1" applyBorder="1" applyAlignment="1">
      <alignment horizontal="right" vertical="center"/>
    </xf>
    <xf numFmtId="164" fontId="49" fillId="0" borderId="10" xfId="51" applyNumberFormat="1" applyFont="1" applyBorder="1"/>
    <xf numFmtId="49" fontId="28" fillId="25" borderId="10" xfId="96" quotePrefix="1" applyNumberFormat="1" applyFont="1" applyFill="1" applyBorder="1" applyAlignment="1">
      <alignment horizontal="center"/>
    </xf>
    <xf numFmtId="0" fontId="49" fillId="25" borderId="17" xfId="110" quotePrefix="1" applyFont="1" applyFill="1" applyBorder="1" applyAlignment="1">
      <alignment vertical="center"/>
    </xf>
    <xf numFmtId="0" fontId="28" fillId="25" borderId="11" xfId="51" quotePrefix="1" applyFont="1" applyFill="1" applyBorder="1" applyAlignment="1">
      <alignment vertical="center"/>
    </xf>
    <xf numFmtId="0" fontId="49" fillId="25" borderId="11" xfId="110" quotePrefix="1" applyFont="1" applyFill="1" applyBorder="1" applyAlignment="1">
      <alignment vertical="center"/>
    </xf>
    <xf numFmtId="0" fontId="28" fillId="25" borderId="10" xfId="110" quotePrefix="1" applyFont="1" applyFill="1" applyBorder="1" applyAlignment="1">
      <alignment vertical="center"/>
    </xf>
    <xf numFmtId="0" fontId="28" fillId="25" borderId="11" xfId="110" quotePrefix="1" applyFont="1" applyFill="1" applyBorder="1" applyAlignment="1">
      <alignment vertical="center"/>
    </xf>
    <xf numFmtId="0" fontId="59" fillId="25" borderId="10" xfId="110" applyFont="1" applyFill="1" applyBorder="1" applyAlignment="1">
      <alignment horizontal="center" vertical="center"/>
    </xf>
    <xf numFmtId="0" fontId="59" fillId="25" borderId="10" xfId="110" applyFont="1" applyFill="1" applyBorder="1" applyAlignment="1">
      <alignment horizontal="center" vertical="center" wrapText="1"/>
    </xf>
    <xf numFmtId="169" fontId="31" fillId="25" borderId="10" xfId="110" applyNumberFormat="1" applyFont="1" applyFill="1" applyBorder="1" applyAlignment="1">
      <alignment horizontal="center"/>
    </xf>
    <xf numFmtId="0" fontId="49" fillId="25" borderId="10" xfId="110" quotePrefix="1" applyFont="1" applyFill="1" applyBorder="1" applyAlignment="1">
      <alignment horizontal="right" vertical="center"/>
    </xf>
    <xf numFmtId="0" fontId="49" fillId="25" borderId="10" xfId="110" applyFont="1" applyFill="1" applyBorder="1" applyAlignment="1">
      <alignment vertical="center"/>
    </xf>
    <xf numFmtId="0" fontId="49" fillId="25" borderId="10" xfId="110" applyFont="1" applyFill="1" applyBorder="1" applyAlignment="1">
      <alignment horizontal="right" vertical="center"/>
    </xf>
    <xf numFmtId="0" fontId="49" fillId="0" borderId="10" xfId="110" applyFont="1" applyBorder="1" applyAlignment="1">
      <alignment horizontal="left" vertical="top" wrapText="1"/>
    </xf>
    <xf numFmtId="2" fontId="49" fillId="0" borderId="10" xfId="110" applyNumberFormat="1" applyFont="1" applyBorder="1"/>
    <xf numFmtId="164" fontId="49" fillId="0" borderId="10" xfId="110" applyNumberFormat="1" applyFont="1" applyBorder="1" applyAlignment="1">
      <alignment horizontal="center"/>
    </xf>
    <xf numFmtId="164" fontId="49" fillId="0" borderId="10" xfId="110" applyNumberFormat="1" applyFont="1" applyBorder="1" applyAlignment="1">
      <alignment horizontal="right"/>
    </xf>
    <xf numFmtId="0" fontId="30" fillId="0" borderId="10" xfId="110" applyFont="1" applyBorder="1" applyAlignment="1">
      <alignment horizontal="left" vertical="top" wrapText="1"/>
    </xf>
    <xf numFmtId="2" fontId="30" fillId="0" borderId="10" xfId="110" applyNumberFormat="1" applyFont="1" applyBorder="1"/>
    <xf numFmtId="164" fontId="30" fillId="0" borderId="10" xfId="110" applyNumberFormat="1" applyFont="1" applyBorder="1" applyAlignment="1">
      <alignment horizontal="center"/>
    </xf>
    <xf numFmtId="164" fontId="30" fillId="0" borderId="10" xfId="110" applyNumberFormat="1" applyFont="1" applyBorder="1" applyAlignment="1">
      <alignment horizontal="right"/>
    </xf>
    <xf numFmtId="0" fontId="49" fillId="0" borderId="10" xfId="110" applyFont="1" applyBorder="1" applyAlignment="1">
      <alignment horizontal="right" vertical="top" wrapText="1"/>
    </xf>
    <xf numFmtId="2" fontId="49" fillId="0" borderId="10" xfId="110" applyNumberFormat="1" applyFont="1" applyBorder="1" applyAlignment="1">
      <alignment vertical="center"/>
    </xf>
    <xf numFmtId="164" fontId="49" fillId="0" borderId="10" xfId="110" applyNumberFormat="1" applyFont="1" applyBorder="1" applyAlignment="1">
      <alignment horizontal="center" vertical="center"/>
    </xf>
    <xf numFmtId="164" fontId="49" fillId="0" borderId="10" xfId="110" applyNumberFormat="1" applyFont="1" applyBorder="1" applyAlignment="1">
      <alignment horizontal="right" vertical="center"/>
    </xf>
    <xf numFmtId="2" fontId="30" fillId="0" borderId="10" xfId="110" applyNumberFormat="1" applyFont="1" applyBorder="1" applyAlignment="1">
      <alignment vertical="center"/>
    </xf>
    <xf numFmtId="164" fontId="30" fillId="0" borderId="10" xfId="110" applyNumberFormat="1" applyFont="1" applyBorder="1" applyAlignment="1">
      <alignment horizontal="center" vertical="center"/>
    </xf>
    <xf numFmtId="164" fontId="30" fillId="0" borderId="10" xfId="110" applyNumberFormat="1" applyFont="1" applyBorder="1" applyAlignment="1">
      <alignment horizontal="right" vertical="center"/>
    </xf>
    <xf numFmtId="2" fontId="31" fillId="0" borderId="0" xfId="51" applyNumberFormat="1" applyFont="1"/>
    <xf numFmtId="0" fontId="31" fillId="0" borderId="0" xfId="51" applyFont="1"/>
    <xf numFmtId="164" fontId="31" fillId="0" borderId="0" xfId="51" applyNumberFormat="1" applyFont="1"/>
    <xf numFmtId="0" fontId="31" fillId="0" borderId="0" xfId="51" applyFont="1" applyAlignment="1">
      <alignment horizontal="left" vertical="center"/>
    </xf>
    <xf numFmtId="164" fontId="31" fillId="0" borderId="0" xfId="51" applyNumberFormat="1" applyFont="1" applyAlignment="1">
      <alignment vertical="center"/>
    </xf>
    <xf numFmtId="168" fontId="31" fillId="0" borderId="0" xfId="51" applyNumberFormat="1" applyFont="1" applyAlignment="1">
      <alignment vertical="center"/>
    </xf>
    <xf numFmtId="0" fontId="31" fillId="0" borderId="0" xfId="51" applyFont="1" applyAlignment="1">
      <alignment vertical="center"/>
    </xf>
    <xf numFmtId="166" fontId="64" fillId="0" borderId="0" xfId="96" applyNumberFormat="1" applyFont="1"/>
    <xf numFmtId="2" fontId="31" fillId="0" borderId="0" xfId="51" applyNumberFormat="1" applyFont="1" applyAlignment="1">
      <alignment vertical="center"/>
    </xf>
    <xf numFmtId="166" fontId="56" fillId="0" borderId="10" xfId="51" applyNumberFormat="1" applyFont="1" applyBorder="1" applyAlignment="1">
      <alignment horizontal="right" vertical="center"/>
    </xf>
    <xf numFmtId="166" fontId="28" fillId="0" borderId="10" xfId="96" applyNumberFormat="1" applyFont="1" applyBorder="1" applyAlignment="1">
      <alignment horizontal="right" vertical="center"/>
    </xf>
    <xf numFmtId="168" fontId="65" fillId="0" borderId="0" xfId="51" applyNumberFormat="1" applyFont="1" applyAlignment="1">
      <alignment horizontal="right" vertical="center"/>
    </xf>
    <xf numFmtId="170" fontId="31" fillId="0" borderId="0" xfId="51" applyNumberFormat="1" applyFont="1"/>
    <xf numFmtId="0" fontId="31" fillId="0" borderId="0" xfId="110" applyFont="1"/>
    <xf numFmtId="168" fontId="31" fillId="0" borderId="0" xfId="110" applyNumberFormat="1" applyFont="1"/>
    <xf numFmtId="0" fontId="31" fillId="0" borderId="23" xfId="110" applyFont="1" applyBorder="1"/>
    <xf numFmtId="0" fontId="51" fillId="0" borderId="0" xfId="110" applyFont="1"/>
    <xf numFmtId="0" fontId="49" fillId="0" borderId="10" xfId="51" applyFont="1" applyBorder="1" applyAlignment="1">
      <alignment horizontal="left" vertical="center" wrapText="1"/>
    </xf>
    <xf numFmtId="0" fontId="49" fillId="0" borderId="10" xfId="51" applyFont="1" applyBorder="1" applyAlignment="1">
      <alignment horizontal="left" vertical="center"/>
    </xf>
    <xf numFmtId="0" fontId="49" fillId="25" borderId="11" xfId="51" quotePrefix="1" applyFont="1" applyFill="1" applyBorder="1" applyAlignment="1">
      <alignment horizontal="center" vertical="center"/>
    </xf>
    <xf numFmtId="0" fontId="49" fillId="25" borderId="14" xfId="51" quotePrefix="1" applyFont="1" applyFill="1" applyBorder="1" applyAlignment="1">
      <alignment horizontal="center" vertical="center"/>
    </xf>
    <xf numFmtId="0" fontId="49" fillId="25" borderId="10" xfId="51" applyFont="1" applyFill="1" applyBorder="1" applyAlignment="1">
      <alignment horizontal="center" vertical="center"/>
    </xf>
    <xf numFmtId="0" fontId="54" fillId="0" borderId="0" xfId="51" applyFont="1" applyAlignment="1">
      <alignment horizontal="center" vertical="center"/>
    </xf>
    <xf numFmtId="0" fontId="30" fillId="0" borderId="22" xfId="51" applyFont="1" applyBorder="1" applyAlignment="1">
      <alignment horizontal="center"/>
    </xf>
    <xf numFmtId="0" fontId="49" fillId="25" borderId="11" xfId="110" quotePrefix="1" applyFont="1" applyFill="1" applyBorder="1" applyAlignment="1">
      <alignment horizontal="center" vertical="center"/>
    </xf>
    <xf numFmtId="0" fontId="49" fillId="25" borderId="14" xfId="110" quotePrefix="1" applyFont="1" applyFill="1" applyBorder="1" applyAlignment="1">
      <alignment horizontal="center" vertical="center"/>
    </xf>
    <xf numFmtId="0" fontId="28" fillId="25" borderId="20" xfId="110" applyFont="1" applyFill="1" applyBorder="1" applyAlignment="1">
      <alignment horizontal="center"/>
    </xf>
    <xf numFmtId="0" fontId="28" fillId="25" borderId="13" xfId="110" applyFont="1" applyFill="1" applyBorder="1" applyAlignment="1">
      <alignment horizontal="center"/>
    </xf>
    <xf numFmtId="0" fontId="31" fillId="0" borderId="22" xfId="51" applyFont="1" applyBorder="1" applyAlignment="1">
      <alignment horizontal="right" vertical="center"/>
    </xf>
    <xf numFmtId="0" fontId="44" fillId="0" borderId="0" xfId="51" applyFont="1" applyAlignment="1">
      <alignment horizontal="center" vertical="center" wrapText="1"/>
    </xf>
    <xf numFmtId="0" fontId="28" fillId="25" borderId="11" xfId="51" applyFont="1" applyFill="1" applyBorder="1" applyAlignment="1">
      <alignment horizontal="center" vertical="center"/>
    </xf>
    <xf numFmtId="0" fontId="28" fillId="25" borderId="14" xfId="51" applyFont="1" applyFill="1" applyBorder="1" applyAlignment="1">
      <alignment horizontal="center" vertical="center"/>
    </xf>
    <xf numFmtId="0" fontId="49" fillId="25" borderId="10" xfId="51" quotePrefix="1" applyFont="1" applyFill="1" applyBorder="1" applyAlignment="1">
      <alignment horizontal="center" vertical="center"/>
    </xf>
    <xf numFmtId="0" fontId="28" fillId="25" borderId="10" xfId="51" quotePrefix="1" applyFont="1" applyFill="1" applyBorder="1" applyAlignment="1">
      <alignment horizontal="center" vertical="center"/>
    </xf>
    <xf numFmtId="0" fontId="28" fillId="25" borderId="11" xfId="51" quotePrefix="1" applyFont="1" applyFill="1" applyBorder="1" applyAlignment="1">
      <alignment horizontal="center" vertical="center"/>
    </xf>
    <xf numFmtId="0" fontId="28" fillId="25" borderId="14" xfId="51" quotePrefix="1" applyFont="1" applyFill="1" applyBorder="1" applyAlignment="1">
      <alignment horizontal="center" vertical="center"/>
    </xf>
    <xf numFmtId="0" fontId="31" fillId="0" borderId="22" xfId="51" applyFont="1" applyBorder="1" applyAlignment="1">
      <alignment horizontal="center" vertical="center"/>
    </xf>
    <xf numFmtId="0" fontId="31" fillId="0" borderId="23" xfId="51" applyFont="1" applyBorder="1" applyAlignment="1">
      <alignment horizontal="left" vertical="center"/>
    </xf>
    <xf numFmtId="166" fontId="44" fillId="0" borderId="0" xfId="96" applyNumberFormat="1" applyFont="1" applyAlignment="1">
      <alignment horizontal="center" wrapText="1"/>
    </xf>
    <xf numFmtId="0" fontId="28" fillId="25" borderId="10" xfId="51" applyFont="1" applyFill="1" applyBorder="1" applyAlignment="1">
      <alignment horizontal="center" vertical="center"/>
    </xf>
    <xf numFmtId="0" fontId="28" fillId="25" borderId="10" xfId="110" applyFont="1" applyFill="1" applyBorder="1" applyAlignment="1">
      <alignment horizontal="center"/>
    </xf>
    <xf numFmtId="166" fontId="28" fillId="25" borderId="10" xfId="96" applyNumberFormat="1" applyFont="1" applyFill="1" applyBorder="1" applyAlignment="1">
      <alignment horizontal="center"/>
    </xf>
    <xf numFmtId="166" fontId="31" fillId="0" borderId="22" xfId="96" applyNumberFormat="1" applyFont="1" applyBorder="1" applyAlignment="1">
      <alignment horizontal="center" vertical="center"/>
    </xf>
    <xf numFmtId="0" fontId="44" fillId="0" borderId="0" xfId="51" applyFont="1" applyAlignment="1">
      <alignment horizontal="center" wrapText="1"/>
    </xf>
    <xf numFmtId="0" fontId="31" fillId="0" borderId="0" xfId="51" applyFont="1" applyAlignment="1">
      <alignment horizontal="left"/>
    </xf>
    <xf numFmtId="0" fontId="31" fillId="0" borderId="0" xfId="51" applyFont="1" applyAlignment="1">
      <alignment horizontal="right"/>
    </xf>
    <xf numFmtId="0" fontId="31" fillId="0" borderId="22" xfId="51" applyFont="1" applyBorder="1" applyAlignment="1">
      <alignment horizontal="right"/>
    </xf>
    <xf numFmtId="0" fontId="28" fillId="25" borderId="20" xfId="51" applyFont="1" applyFill="1" applyBorder="1" applyAlignment="1">
      <alignment horizontal="center"/>
    </xf>
    <xf numFmtId="0" fontId="28" fillId="25" borderId="21" xfId="51" applyFont="1" applyFill="1" applyBorder="1" applyAlignment="1">
      <alignment horizontal="center"/>
    </xf>
    <xf numFmtId="0" fontId="28" fillId="25" borderId="13" xfId="51" applyFont="1" applyFill="1" applyBorder="1" applyAlignment="1">
      <alignment horizontal="center"/>
    </xf>
    <xf numFmtId="0" fontId="28" fillId="25" borderId="17" xfId="51" applyFont="1" applyFill="1" applyBorder="1" applyAlignment="1">
      <alignment horizontal="center" vertical="center"/>
    </xf>
    <xf numFmtId="0" fontId="28" fillId="25" borderId="15" xfId="51" applyFont="1" applyFill="1" applyBorder="1" applyAlignment="1">
      <alignment horizontal="center" vertical="center"/>
    </xf>
    <xf numFmtId="0" fontId="28" fillId="25" borderId="19" xfId="51" applyFont="1" applyFill="1" applyBorder="1" applyAlignment="1">
      <alignment horizontal="center" vertical="center"/>
    </xf>
    <xf numFmtId="0" fontId="28" fillId="25" borderId="16" xfId="51" applyFont="1" applyFill="1" applyBorder="1" applyAlignment="1">
      <alignment horizontal="center" vertical="center"/>
    </xf>
    <xf numFmtId="0" fontId="30" fillId="0" borderId="22" xfId="51" applyFont="1" applyBorder="1" applyAlignment="1">
      <alignment horizontal="center" vertical="center"/>
    </xf>
    <xf numFmtId="0" fontId="49" fillId="25" borderId="20" xfId="51" applyFont="1" applyFill="1" applyBorder="1" applyAlignment="1">
      <alignment horizontal="center"/>
    </xf>
    <xf numFmtId="0" fontId="49" fillId="25" borderId="21" xfId="51" applyFont="1" applyFill="1" applyBorder="1" applyAlignment="1">
      <alignment horizontal="center"/>
    </xf>
    <xf numFmtId="0" fontId="49" fillId="25" borderId="13" xfId="51" applyFont="1" applyFill="1" applyBorder="1" applyAlignment="1">
      <alignment horizontal="center"/>
    </xf>
    <xf numFmtId="0" fontId="49" fillId="25" borderId="20" xfId="110" applyFont="1" applyFill="1" applyBorder="1" applyAlignment="1">
      <alignment horizontal="center"/>
    </xf>
    <xf numFmtId="0" fontId="49" fillId="25" borderId="13" xfId="110" applyFont="1" applyFill="1" applyBorder="1" applyAlignment="1">
      <alignment horizontal="center"/>
    </xf>
    <xf numFmtId="0" fontId="30" fillId="0" borderId="23" xfId="51" applyFont="1" applyBorder="1" applyAlignment="1">
      <alignment horizontal="left" vertical="center"/>
    </xf>
    <xf numFmtId="0" fontId="44" fillId="0" borderId="0" xfId="68" applyFont="1" applyAlignment="1">
      <alignment horizontal="center" vertical="center" wrapText="1"/>
    </xf>
    <xf numFmtId="0" fontId="28" fillId="25" borderId="13" xfId="51" applyFont="1" applyFill="1" applyBorder="1" applyAlignment="1">
      <alignment horizontal="center" vertical="center"/>
    </xf>
    <xf numFmtId="166" fontId="28" fillId="25" borderId="20" xfId="96" applyNumberFormat="1" applyFont="1" applyFill="1" applyBorder="1" applyAlignment="1">
      <alignment horizontal="center" vertical="center"/>
    </xf>
    <xf numFmtId="166" fontId="28" fillId="25" borderId="21" xfId="96" applyNumberFormat="1" applyFont="1" applyFill="1" applyBorder="1" applyAlignment="1">
      <alignment horizontal="center" vertical="center"/>
    </xf>
    <xf numFmtId="0" fontId="29" fillId="0" borderId="22" xfId="51" applyFont="1" applyBorder="1" applyAlignment="1">
      <alignment horizontal="center" vertical="center"/>
    </xf>
    <xf numFmtId="0" fontId="44" fillId="0" borderId="0" xfId="51" applyFont="1" applyAlignment="1">
      <alignment horizontal="center" vertical="center"/>
    </xf>
    <xf numFmtId="0" fontId="29" fillId="25" borderId="10" xfId="51" applyFont="1" applyFill="1" applyBorder="1" applyAlignment="1">
      <alignment horizontal="center" vertical="center"/>
    </xf>
    <xf numFmtId="0" fontId="44" fillId="0" borderId="0" xfId="110" applyFont="1" applyAlignment="1">
      <alignment horizontal="center"/>
    </xf>
    <xf numFmtId="0" fontId="31" fillId="0" borderId="22" xfId="110" applyFont="1" applyBorder="1" applyAlignment="1">
      <alignment horizontal="center" vertical="center"/>
    </xf>
    <xf numFmtId="0" fontId="28" fillId="25" borderId="21" xfId="110" applyFont="1" applyFill="1" applyBorder="1" applyAlignment="1">
      <alignment horizontal="center"/>
    </xf>
    <xf numFmtId="0" fontId="28" fillId="25" borderId="10" xfId="110" applyFont="1" applyFill="1" applyBorder="1" applyAlignment="1">
      <alignment horizontal="center" vertical="center"/>
    </xf>
    <xf numFmtId="0" fontId="31" fillId="0" borderId="23" xfId="110" applyFont="1" applyBorder="1" applyAlignment="1">
      <alignment horizontal="left"/>
    </xf>
    <xf numFmtId="0" fontId="28" fillId="25" borderId="11" xfId="110" applyFont="1" applyFill="1" applyBorder="1" applyAlignment="1">
      <alignment horizontal="center" vertical="center"/>
    </xf>
    <xf numFmtId="0" fontId="28" fillId="25" borderId="12" xfId="110" applyFont="1" applyFill="1" applyBorder="1" applyAlignment="1">
      <alignment horizontal="center" vertical="center"/>
    </xf>
    <xf numFmtId="0" fontId="28" fillId="25" borderId="14" xfId="110" applyFont="1" applyFill="1" applyBorder="1" applyAlignment="1">
      <alignment horizontal="center" vertical="center"/>
    </xf>
    <xf numFmtId="0" fontId="59" fillId="25" borderId="10" xfId="110" applyFont="1" applyFill="1" applyBorder="1" applyAlignment="1">
      <alignment horizontal="center" vertical="center"/>
    </xf>
    <xf numFmtId="0" fontId="59" fillId="25" borderId="10" xfId="110" applyFont="1" applyFill="1" applyBorder="1" applyAlignment="1">
      <alignment horizontal="center" vertical="center" wrapText="1"/>
    </xf>
    <xf numFmtId="0" fontId="31" fillId="0" borderId="23" xfId="110" applyFont="1" applyBorder="1" applyAlignment="1">
      <alignment horizontal="left" vertical="center"/>
    </xf>
    <xf numFmtId="2" fontId="31" fillId="0" borderId="23" xfId="119" applyNumberFormat="1" applyFont="1" applyBorder="1" applyAlignment="1">
      <alignment horizontal="center"/>
    </xf>
    <xf numFmtId="0" fontId="49" fillId="25" borderId="10" xfId="110" applyFont="1" applyFill="1" applyBorder="1" applyAlignment="1">
      <alignment horizontal="center" vertical="center"/>
    </xf>
    <xf numFmtId="0" fontId="49" fillId="25" borderId="10" xfId="110" applyFont="1" applyFill="1" applyBorder="1" applyAlignment="1">
      <alignment horizontal="center"/>
    </xf>
    <xf numFmtId="0" fontId="49" fillId="25" borderId="10" xfId="110" applyFont="1" applyFill="1" applyBorder="1" applyAlignment="1">
      <alignment horizontal="center" vertical="center" wrapText="1"/>
    </xf>
  </cellXfs>
  <cellStyles count="12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114" xr:uid="{00000000-0005-0000-0000-00001B000000}"/>
    <cellStyle name="Comma 14" xfId="115" xr:uid="{00000000-0005-0000-0000-00001C000000}"/>
    <cellStyle name="Comma 2" xfId="28" xr:uid="{00000000-0005-0000-0000-00001D000000}"/>
    <cellStyle name="Comma 2 2" xfId="29" xr:uid="{00000000-0005-0000-0000-00001E000000}"/>
    <cellStyle name="Comma 2 2 2 2" xfId="116" xr:uid="{00000000-0005-0000-0000-00001F000000}"/>
    <cellStyle name="Comma 22" xfId="30" xr:uid="{00000000-0005-0000-0000-000020000000}"/>
    <cellStyle name="Comma 3" xfId="31" xr:uid="{00000000-0005-0000-0000-000021000000}"/>
    <cellStyle name="Comma 4" xfId="32" xr:uid="{00000000-0005-0000-0000-000022000000}"/>
    <cellStyle name="Comma 4 2" xfId="33" xr:uid="{00000000-0005-0000-0000-000023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/>
    <cellStyle name="Normal 10" xfId="43" xr:uid="{00000000-0005-0000-0000-00002E000000}"/>
    <cellStyle name="Normal 10 3" xfId="112" xr:uid="{00000000-0005-0000-0000-00002F000000}"/>
    <cellStyle name="Normal 11" xfId="44" xr:uid="{00000000-0005-0000-0000-000030000000}"/>
    <cellStyle name="Normal 11 2" xfId="45" xr:uid="{00000000-0005-0000-0000-000031000000}"/>
    <cellStyle name="Normal 14" xfId="117" xr:uid="{00000000-0005-0000-0000-000032000000}"/>
    <cellStyle name="Normal 2" xfId="46" xr:uid="{00000000-0005-0000-0000-000033000000}"/>
    <cellStyle name="Normal 2 10" xfId="47" xr:uid="{00000000-0005-0000-0000-000034000000}"/>
    <cellStyle name="Normal 2 11" xfId="48" xr:uid="{00000000-0005-0000-0000-000035000000}"/>
    <cellStyle name="Normal 2 12" xfId="49" xr:uid="{00000000-0005-0000-0000-000036000000}"/>
    <cellStyle name="Normal 2 13" xfId="50" xr:uid="{00000000-0005-0000-0000-000037000000}"/>
    <cellStyle name="Normal 2 14" xfId="51" xr:uid="{00000000-0005-0000-0000-000038000000}"/>
    <cellStyle name="Normal 2 14 2" xfId="110" xr:uid="{00000000-0005-0000-0000-000039000000}"/>
    <cellStyle name="Normal 2 15" xfId="52" xr:uid="{00000000-0005-0000-0000-00003A000000}"/>
    <cellStyle name="Normal 2 16" xfId="53" xr:uid="{00000000-0005-0000-0000-00003B000000}"/>
    <cellStyle name="Normal 2 2" xfId="54" xr:uid="{00000000-0005-0000-0000-00003C000000}"/>
    <cellStyle name="Normal 2 2 2" xfId="55" xr:uid="{00000000-0005-0000-0000-00003D000000}"/>
    <cellStyle name="Normal 2 2 3" xfId="56" xr:uid="{00000000-0005-0000-0000-00003E000000}"/>
    <cellStyle name="Normal 2 2 4" xfId="57" xr:uid="{00000000-0005-0000-0000-00003F000000}"/>
    <cellStyle name="Normal 2 2 5" xfId="58" xr:uid="{00000000-0005-0000-0000-000040000000}"/>
    <cellStyle name="Normal 2 2 6" xfId="59" xr:uid="{00000000-0005-0000-0000-000041000000}"/>
    <cellStyle name="Normal 2 2 7" xfId="60" xr:uid="{00000000-0005-0000-0000-000042000000}"/>
    <cellStyle name="Normal 2 3" xfId="61" xr:uid="{00000000-0005-0000-0000-000043000000}"/>
    <cellStyle name="Normal 2 4" xfId="62" xr:uid="{00000000-0005-0000-0000-000044000000}"/>
    <cellStyle name="Normal 2 5" xfId="63" xr:uid="{00000000-0005-0000-0000-000045000000}"/>
    <cellStyle name="Normal 2 6" xfId="64" xr:uid="{00000000-0005-0000-0000-000046000000}"/>
    <cellStyle name="Normal 2 7" xfId="65" xr:uid="{00000000-0005-0000-0000-000047000000}"/>
    <cellStyle name="Normal 2 8" xfId="66" xr:uid="{00000000-0005-0000-0000-000048000000}"/>
    <cellStyle name="Normal 2 9" xfId="67" xr:uid="{00000000-0005-0000-0000-000049000000}"/>
    <cellStyle name="Normal 3" xfId="68" xr:uid="{00000000-0005-0000-0000-00004A000000}"/>
    <cellStyle name="Normal 3 10" xfId="119" xr:uid="{00000000-0005-0000-0000-00004B000000}"/>
    <cellStyle name="Normal 3 16 2" xfId="118" xr:uid="{00000000-0005-0000-0000-00004C000000}"/>
    <cellStyle name="Normal 3 2" xfId="69" xr:uid="{00000000-0005-0000-0000-00004D000000}"/>
    <cellStyle name="Normal 3 3" xfId="70" xr:uid="{00000000-0005-0000-0000-00004E000000}"/>
    <cellStyle name="Normal 3 3 2" xfId="71" xr:uid="{00000000-0005-0000-0000-00004F000000}"/>
    <cellStyle name="Normal 3 4" xfId="72" xr:uid="{00000000-0005-0000-0000-000050000000}"/>
    <cellStyle name="Normal 3 4 2" xfId="73" xr:uid="{00000000-0005-0000-0000-000051000000}"/>
    <cellStyle name="Normal 3 5" xfId="74" xr:uid="{00000000-0005-0000-0000-000052000000}"/>
    <cellStyle name="Normal 3 6" xfId="75" xr:uid="{00000000-0005-0000-0000-000053000000}"/>
    <cellStyle name="Normal 3 7" xfId="76" xr:uid="{00000000-0005-0000-0000-000054000000}"/>
    <cellStyle name="Normal 3 8" xfId="77" xr:uid="{00000000-0005-0000-0000-000055000000}"/>
    <cellStyle name="Normal 3 9" xfId="78" xr:uid="{00000000-0005-0000-0000-000056000000}"/>
    <cellStyle name="Normal 32 2 2" xfId="107" xr:uid="{00000000-0005-0000-0000-000057000000}"/>
    <cellStyle name="Normal 33" xfId="79" xr:uid="{00000000-0005-0000-0000-000058000000}"/>
    <cellStyle name="Normal 34" xfId="80" xr:uid="{00000000-0005-0000-0000-000059000000}"/>
    <cellStyle name="Normal 39" xfId="81" xr:uid="{00000000-0005-0000-0000-00005A000000}"/>
    <cellStyle name="Normal 4" xfId="82" xr:uid="{00000000-0005-0000-0000-00005B000000}"/>
    <cellStyle name="Normal 4 2" xfId="83" xr:uid="{00000000-0005-0000-0000-00005C000000}"/>
    <cellStyle name="Normal 4 3" xfId="84" xr:uid="{00000000-0005-0000-0000-00005D000000}"/>
    <cellStyle name="Normal 4 4" xfId="85" xr:uid="{00000000-0005-0000-0000-00005E000000}"/>
    <cellStyle name="Normal 4 5" xfId="86" xr:uid="{00000000-0005-0000-0000-00005F000000}"/>
    <cellStyle name="Normal 4 6" xfId="87" xr:uid="{00000000-0005-0000-0000-000060000000}"/>
    <cellStyle name="Normal 4 7" xfId="88" xr:uid="{00000000-0005-0000-0000-000061000000}"/>
    <cellStyle name="Normal 40" xfId="108" xr:uid="{00000000-0005-0000-0000-000062000000}"/>
    <cellStyle name="Normal 41" xfId="89" xr:uid="{00000000-0005-0000-0000-000063000000}"/>
    <cellStyle name="Normal 42" xfId="109" xr:uid="{00000000-0005-0000-0000-000064000000}"/>
    <cellStyle name="Normal 5" xfId="90" xr:uid="{00000000-0005-0000-0000-000065000000}"/>
    <cellStyle name="Normal 54 4" xfId="106" xr:uid="{00000000-0005-0000-0000-000066000000}"/>
    <cellStyle name="Normal 6" xfId="91" xr:uid="{00000000-0005-0000-0000-000067000000}"/>
    <cellStyle name="Normal 6 2" xfId="92" xr:uid="{00000000-0005-0000-0000-000068000000}"/>
    <cellStyle name="Normal 69" xfId="111" xr:uid="{00000000-0005-0000-0000-000069000000}"/>
    <cellStyle name="Normal 7" xfId="93" xr:uid="{00000000-0005-0000-0000-00006A000000}"/>
    <cellStyle name="Normal 70" xfId="113" xr:uid="{00000000-0005-0000-0000-00006B000000}"/>
    <cellStyle name="Normal 8" xfId="94" xr:uid="{00000000-0005-0000-0000-00006C000000}"/>
    <cellStyle name="Normal 9" xfId="95" xr:uid="{00000000-0005-0000-0000-00006D000000}"/>
    <cellStyle name="Normal_Annual report additional tables" xfId="96" xr:uid="{00000000-0005-0000-0000-00006E000000}"/>
    <cellStyle name="Note" xfId="97" builtinId="10" customBuiltin="1"/>
    <cellStyle name="Output" xfId="98" builtinId="21" customBuiltin="1"/>
    <cellStyle name="Percent 2" xfId="99" xr:uid="{00000000-0005-0000-0000-000071000000}"/>
    <cellStyle name="Percent 2 2" xfId="100" xr:uid="{00000000-0005-0000-0000-000072000000}"/>
    <cellStyle name="Percent 2 3" xfId="101" xr:uid="{00000000-0005-0000-0000-000073000000}"/>
    <cellStyle name="SHEET" xfId="102" xr:uid="{00000000-0005-0000-0000-000074000000}"/>
    <cellStyle name="Title" xfId="103" builtinId="15" customBuiltin="1"/>
    <cellStyle name="Total" xfId="104" builtinId="25" customBuiltin="1"/>
    <cellStyle name="Warning Text" xfId="10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Trade\Foreign%20Trade%20Detai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rtaman Sorted"/>
      <sheetName val="Direction of Trade Bartaman"/>
      <sheetName val="Bartaman"/>
      <sheetName val="Curr. Dir Tr."/>
      <sheetName val="Curr. SITC"/>
      <sheetName val="Exp com Ind"/>
      <sheetName val="Imp com. Ind"/>
      <sheetName val="Exp com O.C."/>
      <sheetName val="Imp com O.C."/>
      <sheetName val="IMF"/>
      <sheetName val="Yearwise DIR tra"/>
      <sheetName val="Yearly SITC"/>
      <sheetName val="Yearly Exp @ Imp O.C"/>
      <sheetName val="Yearly Exp @ Imp Ind "/>
      <sheetName val="Yearly Trade Series"/>
      <sheetName val="table 1-8"/>
      <sheetName val="Imp Ind $"/>
      <sheetName val="Trad. Cov."/>
      <sheetName val="finalShares"/>
      <sheetName val="entrySheet"/>
      <sheetName val="Bartama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B1:W64"/>
  <sheetViews>
    <sheetView view="pageBreakPreview" topLeftCell="B1" zoomScale="55" zoomScaleNormal="90" zoomScaleSheetLayoutView="55" workbookViewId="0">
      <selection activeCell="N15" sqref="N15"/>
    </sheetView>
  </sheetViews>
  <sheetFormatPr defaultColWidth="9.140625" defaultRowHeight="19.5"/>
  <cols>
    <col min="1" max="1" width="0" style="1" hidden="1" customWidth="1"/>
    <col min="2" max="2" width="4.42578125" style="1" customWidth="1"/>
    <col min="3" max="3" width="21" style="1" customWidth="1"/>
    <col min="4" max="10" width="11.42578125" style="1" hidden="1" customWidth="1"/>
    <col min="11" max="12" width="11.42578125" style="1" bestFit="1" customWidth="1"/>
    <col min="13" max="13" width="12" style="1" bestFit="1" customWidth="1"/>
    <col min="14" max="16" width="13" style="1" bestFit="1" customWidth="1"/>
    <col min="17" max="18" width="13" style="1" customWidth="1"/>
    <col min="19" max="19" width="14.42578125" style="1" bestFit="1" customWidth="1"/>
    <col min="20" max="20" width="13.42578125" style="1" bestFit="1" customWidth="1"/>
    <col min="21" max="21" width="13.5703125" style="1" bestFit="1" customWidth="1"/>
    <col min="22" max="22" width="14.28515625" style="1" bestFit="1" customWidth="1"/>
    <col min="23" max="16384" width="9.140625" style="1"/>
  </cols>
  <sheetData>
    <row r="1" spans="2:23" ht="42" customHeight="1">
      <c r="B1" s="184" t="s">
        <v>264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</row>
    <row r="2" spans="2:23">
      <c r="B2" s="45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185" t="s">
        <v>56</v>
      </c>
      <c r="U2" s="185"/>
    </row>
    <row r="3" spans="2:23" ht="21.75" customHeight="1">
      <c r="B3" s="183" t="s">
        <v>19</v>
      </c>
      <c r="C3" s="183"/>
      <c r="D3" s="181" t="s">
        <v>57</v>
      </c>
      <c r="E3" s="181" t="s">
        <v>58</v>
      </c>
      <c r="F3" s="181" t="s">
        <v>59</v>
      </c>
      <c r="G3" s="181" t="s">
        <v>60</v>
      </c>
      <c r="H3" s="181" t="s">
        <v>61</v>
      </c>
      <c r="I3" s="181" t="s">
        <v>62</v>
      </c>
      <c r="J3" s="181" t="s">
        <v>63</v>
      </c>
      <c r="K3" s="181" t="s">
        <v>64</v>
      </c>
      <c r="L3" s="181" t="s">
        <v>81</v>
      </c>
      <c r="M3" s="181" t="s">
        <v>82</v>
      </c>
      <c r="N3" s="181" t="s">
        <v>227</v>
      </c>
      <c r="O3" s="181" t="s">
        <v>229</v>
      </c>
      <c r="P3" s="181" t="s">
        <v>237</v>
      </c>
      <c r="Q3" s="181" t="s">
        <v>244</v>
      </c>
      <c r="R3" s="181" t="s">
        <v>245</v>
      </c>
      <c r="S3" s="186" t="s">
        <v>262</v>
      </c>
      <c r="T3" s="188" t="s">
        <v>65</v>
      </c>
      <c r="U3" s="189"/>
    </row>
    <row r="4" spans="2:23" ht="17.25" customHeight="1">
      <c r="B4" s="183"/>
      <c r="C4" s="183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7"/>
      <c r="T4" s="113" t="s">
        <v>262</v>
      </c>
      <c r="U4" s="113" t="s">
        <v>263</v>
      </c>
    </row>
    <row r="5" spans="2:23" s="4" customFormat="1" ht="21" customHeight="1">
      <c r="B5" s="180" t="s">
        <v>99</v>
      </c>
      <c r="C5" s="180"/>
      <c r="D5" s="44">
        <v>5926.7</v>
      </c>
      <c r="E5" s="44">
        <v>6769.8</v>
      </c>
      <c r="F5" s="44">
        <v>6082.4</v>
      </c>
      <c r="G5" s="44">
        <v>6433.9</v>
      </c>
      <c r="H5" s="44">
        <v>7426.1</v>
      </c>
      <c r="I5" s="44">
        <v>7691.72</v>
      </c>
      <c r="J5" s="44">
        <v>9199.1299999999992</v>
      </c>
      <c r="K5" s="44">
        <v>8531.91</v>
      </c>
      <c r="L5" s="44">
        <v>7011.7120804000006</v>
      </c>
      <c r="M5" s="44">
        <v>7304.9066228000002</v>
      </c>
      <c r="N5" s="44">
        <v>8135.9794199469998</v>
      </c>
      <c r="O5" s="44">
        <v>9710.9521019999993</v>
      </c>
      <c r="P5" s="44">
        <v>9770.9105197809986</v>
      </c>
      <c r="Q5" s="44">
        <v>14112.408048120002</v>
      </c>
      <c r="R5" s="44">
        <v>20003.096201839999</v>
      </c>
      <c r="S5" s="44">
        <v>15714.069567620001</v>
      </c>
      <c r="T5" s="44">
        <v>10479.619320960001</v>
      </c>
      <c r="U5" s="44">
        <v>10061.744479749999</v>
      </c>
    </row>
    <row r="6" spans="2:23" ht="21" customHeight="1">
      <c r="B6" s="87"/>
      <c r="C6" s="88" t="s">
        <v>100</v>
      </c>
      <c r="D6" s="89">
        <v>3855.6</v>
      </c>
      <c r="E6" s="89">
        <v>4100.6000000000004</v>
      </c>
      <c r="F6" s="89">
        <v>3999.4</v>
      </c>
      <c r="G6" s="89">
        <v>4336</v>
      </c>
      <c r="H6" s="89">
        <v>4961.6000000000004</v>
      </c>
      <c r="I6" s="89">
        <v>5099.9800000000005</v>
      </c>
      <c r="J6" s="89">
        <v>5961.37</v>
      </c>
      <c r="K6" s="89">
        <v>5586.46</v>
      </c>
      <c r="L6" s="89">
        <v>3949.3688892999999</v>
      </c>
      <c r="M6" s="89">
        <v>4144.9172801000004</v>
      </c>
      <c r="N6" s="89">
        <v>4671.9809723399994</v>
      </c>
      <c r="O6" s="89">
        <v>6273.1839699999991</v>
      </c>
      <c r="P6" s="89">
        <v>7010.8885522</v>
      </c>
      <c r="Q6" s="89">
        <v>10637.205463570001</v>
      </c>
      <c r="R6" s="89">
        <v>15522.23044592</v>
      </c>
      <c r="S6" s="89">
        <v>10668.6404363</v>
      </c>
      <c r="T6" s="89">
        <v>7421.8655119100004</v>
      </c>
      <c r="U6" s="89">
        <v>6851.27426483</v>
      </c>
      <c r="V6" s="4"/>
      <c r="W6" s="4"/>
    </row>
    <row r="7" spans="2:23" ht="21" customHeight="1">
      <c r="B7" s="87"/>
      <c r="C7" s="88" t="s">
        <v>101</v>
      </c>
      <c r="D7" s="90" t="s">
        <v>7</v>
      </c>
      <c r="E7" s="90" t="s">
        <v>7</v>
      </c>
      <c r="F7" s="90" t="s">
        <v>7</v>
      </c>
      <c r="G7" s="90" t="s">
        <v>7</v>
      </c>
      <c r="H7" s="90" t="s">
        <v>7</v>
      </c>
      <c r="I7" s="89">
        <v>208.58</v>
      </c>
      <c r="J7" s="89">
        <v>284.07</v>
      </c>
      <c r="K7" s="89">
        <v>222.99</v>
      </c>
      <c r="L7" s="89">
        <v>168.15272220000003</v>
      </c>
      <c r="M7" s="89">
        <v>170.14950960000002</v>
      </c>
      <c r="N7" s="89">
        <v>243.77214520699994</v>
      </c>
      <c r="O7" s="89">
        <v>210.97991100000013</v>
      </c>
      <c r="P7" s="89">
        <v>119.118089357</v>
      </c>
      <c r="Q7" s="89">
        <v>101.60567066</v>
      </c>
      <c r="R7" s="89">
        <v>80.875407760000002</v>
      </c>
      <c r="S7" s="89">
        <v>176.57863366999999</v>
      </c>
      <c r="T7" s="89">
        <v>51.936614110000008</v>
      </c>
      <c r="U7" s="89">
        <v>195.01195545000002</v>
      </c>
      <c r="V7" s="4"/>
      <c r="W7" s="4"/>
    </row>
    <row r="8" spans="2:23" ht="21" customHeight="1">
      <c r="B8" s="87"/>
      <c r="C8" s="88" t="s">
        <v>102</v>
      </c>
      <c r="D8" s="89">
        <v>2071.1</v>
      </c>
      <c r="E8" s="89">
        <v>2669.2</v>
      </c>
      <c r="F8" s="89">
        <v>2083</v>
      </c>
      <c r="G8" s="89">
        <v>2097.8000000000002</v>
      </c>
      <c r="H8" s="89">
        <v>2464.5</v>
      </c>
      <c r="I8" s="89">
        <v>2383.16</v>
      </c>
      <c r="J8" s="89">
        <v>2953.69</v>
      </c>
      <c r="K8" s="89">
        <v>2722.46</v>
      </c>
      <c r="L8" s="89">
        <v>2894.1904688999998</v>
      </c>
      <c r="M8" s="89">
        <v>2989.8398330999999</v>
      </c>
      <c r="N8" s="89">
        <v>3220.2263024000003</v>
      </c>
      <c r="O8" s="89">
        <v>3226.7882210000016</v>
      </c>
      <c r="P8" s="89">
        <v>2640.903878224</v>
      </c>
      <c r="Q8" s="89">
        <v>3373.59691389</v>
      </c>
      <c r="R8" s="89">
        <v>4399.9903481700003</v>
      </c>
      <c r="S8" s="89">
        <v>4868.85049764</v>
      </c>
      <c r="T8" s="89">
        <v>3005.8171949400003</v>
      </c>
      <c r="U8" s="89">
        <v>3015.45825947</v>
      </c>
      <c r="V8" s="4"/>
      <c r="W8" s="4"/>
    </row>
    <row r="9" spans="2:23" s="4" customFormat="1" ht="21" customHeight="1">
      <c r="B9" s="180" t="s">
        <v>103</v>
      </c>
      <c r="C9" s="180"/>
      <c r="D9" s="44">
        <v>22193.8</v>
      </c>
      <c r="E9" s="44">
        <v>28447</v>
      </c>
      <c r="F9" s="44">
        <v>37433.5</v>
      </c>
      <c r="G9" s="44">
        <v>39617.599999999999</v>
      </c>
      <c r="H9" s="44">
        <v>46166.8</v>
      </c>
      <c r="I9" s="44">
        <v>55674.03</v>
      </c>
      <c r="J9" s="44">
        <v>71436.58915752999</v>
      </c>
      <c r="K9" s="44">
        <v>77468.42</v>
      </c>
      <c r="L9" s="44">
        <v>77359.912336699985</v>
      </c>
      <c r="M9" s="44">
        <v>99011.320393200003</v>
      </c>
      <c r="N9" s="44">
        <v>124510.32315488001</v>
      </c>
      <c r="O9" s="44">
        <v>141853.53429599997</v>
      </c>
      <c r="P9" s="44">
        <v>119679.90528582498</v>
      </c>
      <c r="Q9" s="44">
        <v>153983.70712010999</v>
      </c>
      <c r="R9" s="44">
        <v>192044.83528256003</v>
      </c>
      <c r="S9" s="44">
        <v>161173.17722593001</v>
      </c>
      <c r="T9" s="44">
        <v>105838.55312369</v>
      </c>
      <c r="U9" s="44">
        <v>103022.2701352</v>
      </c>
    </row>
    <row r="10" spans="2:23" ht="21" customHeight="1">
      <c r="B10" s="87"/>
      <c r="C10" s="88" t="s">
        <v>100</v>
      </c>
      <c r="D10" s="89">
        <v>14237.7</v>
      </c>
      <c r="E10" s="89">
        <v>16243.8</v>
      </c>
      <c r="F10" s="89">
        <v>21711.4</v>
      </c>
      <c r="G10" s="89">
        <v>26192.5</v>
      </c>
      <c r="H10" s="89">
        <v>29939</v>
      </c>
      <c r="I10" s="89">
        <v>36703.120000000003</v>
      </c>
      <c r="J10" s="89">
        <v>47794.7</v>
      </c>
      <c r="K10" s="89">
        <v>49165.590000000004</v>
      </c>
      <c r="L10" s="89">
        <v>47721.2567633</v>
      </c>
      <c r="M10" s="89">
        <v>63366.956580899991</v>
      </c>
      <c r="N10" s="89">
        <v>81410.163506399622</v>
      </c>
      <c r="O10" s="89">
        <v>91792.221115999826</v>
      </c>
      <c r="P10" s="89">
        <v>73529.481326105582</v>
      </c>
      <c r="Q10" s="89">
        <v>97160.394696850009</v>
      </c>
      <c r="R10" s="89">
        <v>120015.27304628999</v>
      </c>
      <c r="S10" s="89">
        <v>102784.75427480999</v>
      </c>
      <c r="T10" s="89">
        <v>65680.039930719999</v>
      </c>
      <c r="U10" s="89">
        <v>63817.77287031</v>
      </c>
      <c r="V10" s="4"/>
      <c r="W10" s="4"/>
    </row>
    <row r="11" spans="2:23" ht="21" customHeight="1">
      <c r="B11" s="87"/>
      <c r="C11" s="88" t="s">
        <v>101</v>
      </c>
      <c r="D11" s="90" t="s">
        <v>7</v>
      </c>
      <c r="E11" s="90" t="s">
        <v>7</v>
      </c>
      <c r="F11" s="90" t="s">
        <v>7</v>
      </c>
      <c r="G11" s="90" t="s">
        <v>7</v>
      </c>
      <c r="H11" s="90" t="s">
        <v>7</v>
      </c>
      <c r="I11" s="89">
        <v>6245.13</v>
      </c>
      <c r="J11" s="89">
        <v>7331.8645678999992</v>
      </c>
      <c r="K11" s="89">
        <v>10016.64</v>
      </c>
      <c r="L11" s="89">
        <v>11569.431763999997</v>
      </c>
      <c r="M11" s="89">
        <v>12724.502276300002</v>
      </c>
      <c r="N11" s="89">
        <v>15998.71034758</v>
      </c>
      <c r="O11" s="89">
        <v>20551.863969999937</v>
      </c>
      <c r="P11" s="89">
        <v>18192.030821792399</v>
      </c>
      <c r="Q11" s="89">
        <v>23392.306065510002</v>
      </c>
      <c r="R11" s="89">
        <v>26478.371379179996</v>
      </c>
      <c r="S11" s="89">
        <v>22271.593298070002</v>
      </c>
      <c r="T11" s="89">
        <v>14578.575111239999</v>
      </c>
      <c r="U11" s="89">
        <v>19487.44022208</v>
      </c>
      <c r="V11" s="4"/>
      <c r="W11" s="4"/>
    </row>
    <row r="12" spans="2:23" ht="21" customHeight="1">
      <c r="B12" s="87"/>
      <c r="C12" s="88" t="s">
        <v>102</v>
      </c>
      <c r="D12" s="89">
        <v>7956.1</v>
      </c>
      <c r="E12" s="89">
        <v>12203.2</v>
      </c>
      <c r="F12" s="89">
        <v>15722.1</v>
      </c>
      <c r="G12" s="89">
        <v>13425</v>
      </c>
      <c r="H12" s="89">
        <v>16227.8</v>
      </c>
      <c r="I12" s="89">
        <v>12725.78</v>
      </c>
      <c r="J12" s="89">
        <v>16310.02458963</v>
      </c>
      <c r="K12" s="89">
        <v>18286.189999999999</v>
      </c>
      <c r="L12" s="89">
        <v>18069.223809399999</v>
      </c>
      <c r="M12" s="89">
        <v>22919.861536000004</v>
      </c>
      <c r="N12" s="89">
        <v>27101.449300900393</v>
      </c>
      <c r="O12" s="89">
        <v>29509.449210000232</v>
      </c>
      <c r="P12" s="89">
        <v>27958.393137927</v>
      </c>
      <c r="Q12" s="89">
        <v>33431.006357749997</v>
      </c>
      <c r="R12" s="89">
        <v>45551.190857090005</v>
      </c>
      <c r="S12" s="89">
        <v>36116.829653050001</v>
      </c>
      <c r="T12" s="89">
        <v>25579.938081730001</v>
      </c>
      <c r="U12" s="89">
        <v>19717.057042799999</v>
      </c>
      <c r="V12" s="4"/>
      <c r="W12" s="4"/>
    </row>
    <row r="13" spans="2:23" s="4" customFormat="1" ht="21" customHeight="1">
      <c r="B13" s="180" t="s">
        <v>11</v>
      </c>
      <c r="C13" s="180"/>
      <c r="D13" s="44">
        <v>-16267.1</v>
      </c>
      <c r="E13" s="44">
        <v>-21677.200000000001</v>
      </c>
      <c r="F13" s="44">
        <v>-31351.1</v>
      </c>
      <c r="G13" s="44">
        <v>-33183.699999999997</v>
      </c>
      <c r="H13" s="44">
        <v>-38740.699999999997</v>
      </c>
      <c r="I13" s="44">
        <v>-47982.310000000005</v>
      </c>
      <c r="J13" s="44">
        <v>-62237.459157529993</v>
      </c>
      <c r="K13" s="44">
        <v>-68936.510000000009</v>
      </c>
      <c r="L13" s="44">
        <v>-70348.200256299999</v>
      </c>
      <c r="M13" s="44">
        <v>-91706.413770399988</v>
      </c>
      <c r="N13" s="44">
        <v>-116374.34373493299</v>
      </c>
      <c r="O13" s="44">
        <v>-132142.58219399999</v>
      </c>
      <c r="P13" s="44">
        <v>-109908.99476604399</v>
      </c>
      <c r="Q13" s="44">
        <v>-139871.29907198998</v>
      </c>
      <c r="R13" s="44">
        <v>-172041.73908072</v>
      </c>
      <c r="S13" s="44">
        <v>-145459.10765831999</v>
      </c>
      <c r="T13" s="44">
        <v>-95358.933802730011</v>
      </c>
      <c r="U13" s="44">
        <v>-92960.525655449994</v>
      </c>
      <c r="V13" s="52"/>
    </row>
    <row r="14" spans="2:23" ht="21" customHeight="1">
      <c r="B14" s="87"/>
      <c r="C14" s="88" t="s">
        <v>100</v>
      </c>
      <c r="D14" s="89">
        <v>-10382.1</v>
      </c>
      <c r="E14" s="89">
        <v>-12143.2</v>
      </c>
      <c r="F14" s="89">
        <v>-17712.099999999999</v>
      </c>
      <c r="G14" s="89">
        <v>-21856.5</v>
      </c>
      <c r="H14" s="89">
        <v>-24977.3</v>
      </c>
      <c r="I14" s="89">
        <v>-31603.140000000003</v>
      </c>
      <c r="J14" s="89">
        <v>-41833.329999999994</v>
      </c>
      <c r="K14" s="89">
        <v>-43579.130000000005</v>
      </c>
      <c r="L14" s="89">
        <v>-43771.887874</v>
      </c>
      <c r="M14" s="89">
        <v>-59222.039300799988</v>
      </c>
      <c r="N14" s="89">
        <v>-76738.182534059611</v>
      </c>
      <c r="O14" s="89">
        <v>-85519.037145999813</v>
      </c>
      <c r="P14" s="89">
        <v>-66518.592773905577</v>
      </c>
      <c r="Q14" s="89">
        <v>-86523.189233280005</v>
      </c>
      <c r="R14" s="89">
        <v>-104493.04260037</v>
      </c>
      <c r="S14" s="89">
        <v>-92116.113838509991</v>
      </c>
      <c r="T14" s="89">
        <v>-58258.174418809998</v>
      </c>
      <c r="U14" s="89">
        <v>-56966.49860549</v>
      </c>
      <c r="V14" s="52"/>
      <c r="W14" s="4"/>
    </row>
    <row r="15" spans="2:23" ht="21" customHeight="1">
      <c r="B15" s="87"/>
      <c r="C15" s="88" t="s">
        <v>101</v>
      </c>
      <c r="D15" s="90" t="s">
        <v>7</v>
      </c>
      <c r="E15" s="90" t="s">
        <v>7</v>
      </c>
      <c r="F15" s="90" t="s">
        <v>7</v>
      </c>
      <c r="G15" s="90" t="s">
        <v>7</v>
      </c>
      <c r="H15" s="90" t="s">
        <v>7</v>
      </c>
      <c r="I15" s="89">
        <v>-6036.55</v>
      </c>
      <c r="J15" s="89">
        <v>-7047.7945678999995</v>
      </c>
      <c r="K15" s="89">
        <v>-9793.65</v>
      </c>
      <c r="L15" s="89">
        <v>-11401.279041799997</v>
      </c>
      <c r="M15" s="89">
        <v>-12554.352766700002</v>
      </c>
      <c r="N15" s="89">
        <v>-15754.938202373</v>
      </c>
      <c r="O15" s="89">
        <v>-20340.884058999938</v>
      </c>
      <c r="P15" s="89">
        <v>-18072.912732435398</v>
      </c>
      <c r="Q15" s="89">
        <v>-23290.700394850002</v>
      </c>
      <c r="R15" s="89">
        <v>-26397.495971429998</v>
      </c>
      <c r="S15" s="89">
        <v>-22095.014664399998</v>
      </c>
      <c r="T15" s="89">
        <v>-14526.638497129999</v>
      </c>
      <c r="U15" s="89">
        <v>-19292.428266629999</v>
      </c>
      <c r="V15" s="52"/>
      <c r="W15" s="4"/>
    </row>
    <row r="16" spans="2:23" ht="21" customHeight="1">
      <c r="B16" s="87"/>
      <c r="C16" s="88" t="s">
        <v>102</v>
      </c>
      <c r="D16" s="89">
        <v>-5885</v>
      </c>
      <c r="E16" s="89">
        <v>-9534</v>
      </c>
      <c r="F16" s="89">
        <v>-13639.1</v>
      </c>
      <c r="G16" s="89">
        <v>-11327.2</v>
      </c>
      <c r="H16" s="89">
        <v>-13763.3</v>
      </c>
      <c r="I16" s="89">
        <v>-10342.620000000001</v>
      </c>
      <c r="J16" s="89">
        <v>-13356.33458963</v>
      </c>
      <c r="K16" s="89">
        <v>-15563.73</v>
      </c>
      <c r="L16" s="89">
        <v>-15175.033340499998</v>
      </c>
      <c r="M16" s="89">
        <v>-19930.021702900005</v>
      </c>
      <c r="N16" s="89">
        <v>-23881.222998500391</v>
      </c>
      <c r="O16" s="89">
        <v>-26282.660989000229</v>
      </c>
      <c r="P16" s="89">
        <v>-25317.489259702998</v>
      </c>
      <c r="Q16" s="89">
        <v>-30057.409443859997</v>
      </c>
      <c r="R16" s="89">
        <v>-41151.200508919996</v>
      </c>
      <c r="S16" s="89">
        <v>-31247.979155410001</v>
      </c>
      <c r="T16" s="89">
        <v>-22574.120886789999</v>
      </c>
      <c r="U16" s="89">
        <v>-16701.598783329999</v>
      </c>
      <c r="V16" s="52"/>
      <c r="W16" s="4"/>
    </row>
    <row r="17" spans="2:23" s="4" customFormat="1" ht="21" customHeight="1">
      <c r="B17" s="180" t="s">
        <v>104</v>
      </c>
      <c r="C17" s="180"/>
      <c r="D17" s="44">
        <v>28120.400000000001</v>
      </c>
      <c r="E17" s="44">
        <v>35216.699999999997</v>
      </c>
      <c r="F17" s="44">
        <v>43515.9</v>
      </c>
      <c r="G17" s="44">
        <v>46051.4</v>
      </c>
      <c r="H17" s="44">
        <v>53592.9</v>
      </c>
      <c r="I17" s="44">
        <v>63365.750000000007</v>
      </c>
      <c r="J17" s="44">
        <v>80635.719157529995</v>
      </c>
      <c r="K17" s="44">
        <v>86000.33</v>
      </c>
      <c r="L17" s="44">
        <v>84371.6244171</v>
      </c>
      <c r="M17" s="44">
        <v>106316.22701599999</v>
      </c>
      <c r="N17" s="44">
        <v>132646.30257482702</v>
      </c>
      <c r="O17" s="44">
        <v>151564.48639799998</v>
      </c>
      <c r="P17" s="44">
        <v>129450.81580560599</v>
      </c>
      <c r="Q17" s="44">
        <v>168096.11516823</v>
      </c>
      <c r="R17" s="44">
        <v>212047.9314844</v>
      </c>
      <c r="S17" s="44">
        <v>176887.24679355</v>
      </c>
      <c r="T17" s="44">
        <v>116318.17244465</v>
      </c>
      <c r="U17" s="44">
        <v>113084.01461495001</v>
      </c>
      <c r="V17" s="52"/>
    </row>
    <row r="18" spans="2:23" ht="21" customHeight="1">
      <c r="B18" s="87"/>
      <c r="C18" s="88" t="s">
        <v>100</v>
      </c>
      <c r="D18" s="89">
        <v>18093.2</v>
      </c>
      <c r="E18" s="89">
        <v>20344.400000000001</v>
      </c>
      <c r="F18" s="89">
        <v>25710.799999999999</v>
      </c>
      <c r="G18" s="89">
        <v>30528.6</v>
      </c>
      <c r="H18" s="89">
        <v>34900.6</v>
      </c>
      <c r="I18" s="89">
        <v>41803.100000000006</v>
      </c>
      <c r="J18" s="89">
        <v>53756.07</v>
      </c>
      <c r="K18" s="89">
        <v>54752.05</v>
      </c>
      <c r="L18" s="89">
        <v>51670.6256526</v>
      </c>
      <c r="M18" s="89">
        <v>67511.873860999985</v>
      </c>
      <c r="N18" s="89">
        <v>86082.144478739618</v>
      </c>
      <c r="O18" s="89">
        <v>98065.405085999824</v>
      </c>
      <c r="P18" s="89">
        <v>80540.369878305588</v>
      </c>
      <c r="Q18" s="89">
        <v>107797.60016042001</v>
      </c>
      <c r="R18" s="89">
        <v>135537.50349221</v>
      </c>
      <c r="S18" s="89">
        <v>113453.39471111001</v>
      </c>
      <c r="T18" s="89">
        <v>73101.905442630014</v>
      </c>
      <c r="U18" s="89">
        <v>70669.047135140005</v>
      </c>
      <c r="V18" s="52"/>
      <c r="W18" s="4"/>
    </row>
    <row r="19" spans="2:23" ht="21" customHeight="1">
      <c r="B19" s="87"/>
      <c r="C19" s="88" t="s">
        <v>101</v>
      </c>
      <c r="D19" s="90" t="s">
        <v>7</v>
      </c>
      <c r="E19" s="90" t="s">
        <v>7</v>
      </c>
      <c r="F19" s="90" t="s">
        <v>7</v>
      </c>
      <c r="G19" s="90" t="s">
        <v>7</v>
      </c>
      <c r="H19" s="90" t="s">
        <v>7</v>
      </c>
      <c r="I19" s="89">
        <v>6453.71</v>
      </c>
      <c r="J19" s="89">
        <v>7615.9345678999989</v>
      </c>
      <c r="K19" s="89">
        <v>10239.629999999999</v>
      </c>
      <c r="L19" s="89">
        <v>11737.584486199998</v>
      </c>
      <c r="M19" s="89">
        <v>12894.651785900001</v>
      </c>
      <c r="N19" s="89">
        <v>16242.482492786998</v>
      </c>
      <c r="O19" s="89">
        <v>20762.843880999935</v>
      </c>
      <c r="P19" s="89">
        <v>18311.148911149401</v>
      </c>
      <c r="Q19" s="89">
        <v>23493.911736170001</v>
      </c>
      <c r="R19" s="89">
        <v>26559.246786939999</v>
      </c>
      <c r="S19" s="89">
        <v>22448.171931739998</v>
      </c>
      <c r="T19" s="89">
        <v>14630.511725350001</v>
      </c>
      <c r="U19" s="89">
        <v>19682.452177529998</v>
      </c>
      <c r="V19" s="52"/>
      <c r="W19" s="4"/>
    </row>
    <row r="20" spans="2:23" ht="21" customHeight="1">
      <c r="B20" s="87"/>
      <c r="C20" s="88" t="s">
        <v>102</v>
      </c>
      <c r="D20" s="89">
        <v>10027.200000000001</v>
      </c>
      <c r="E20" s="89">
        <v>14872.4</v>
      </c>
      <c r="F20" s="89">
        <v>17805.099999999999</v>
      </c>
      <c r="G20" s="89">
        <v>15522.8</v>
      </c>
      <c r="H20" s="89">
        <v>18692.3</v>
      </c>
      <c r="I20" s="89">
        <v>15108.94</v>
      </c>
      <c r="J20" s="89">
        <v>19263.714589629999</v>
      </c>
      <c r="K20" s="89">
        <v>21008.649999999998</v>
      </c>
      <c r="L20" s="89">
        <v>20963.414278299999</v>
      </c>
      <c r="M20" s="89">
        <v>25909.701369100003</v>
      </c>
      <c r="N20" s="89">
        <v>30321.675603300391</v>
      </c>
      <c r="O20" s="89">
        <v>32736.237431000231</v>
      </c>
      <c r="P20" s="89">
        <v>30599.297016150998</v>
      </c>
      <c r="Q20" s="89">
        <v>36804.603271639993</v>
      </c>
      <c r="R20" s="89">
        <v>49951.181205250003</v>
      </c>
      <c r="S20" s="89">
        <v>40985.680150690001</v>
      </c>
      <c r="T20" s="89">
        <v>28585.755276669999</v>
      </c>
      <c r="U20" s="89">
        <v>22732.51530228</v>
      </c>
      <c r="V20" s="52"/>
      <c r="W20" s="4"/>
    </row>
    <row r="21" spans="2:23" ht="21" customHeight="1">
      <c r="B21" s="179" t="s">
        <v>105</v>
      </c>
      <c r="C21" s="180"/>
      <c r="D21" s="44">
        <v>100</v>
      </c>
      <c r="E21" s="44">
        <v>100</v>
      </c>
      <c r="F21" s="44">
        <v>100</v>
      </c>
      <c r="G21" s="44">
        <v>100</v>
      </c>
      <c r="H21" s="44">
        <v>100</v>
      </c>
      <c r="I21" s="44">
        <v>100</v>
      </c>
      <c r="J21" s="44">
        <v>100</v>
      </c>
      <c r="K21" s="44">
        <v>100</v>
      </c>
      <c r="L21" s="44">
        <v>100</v>
      </c>
      <c r="M21" s="44">
        <v>100</v>
      </c>
      <c r="N21" s="44">
        <v>100</v>
      </c>
      <c r="O21" s="44">
        <v>99.999999999999986</v>
      </c>
      <c r="P21" s="44">
        <v>99.999999999999986</v>
      </c>
      <c r="Q21" s="44">
        <v>100</v>
      </c>
      <c r="R21" s="44">
        <v>100</v>
      </c>
      <c r="S21" s="44">
        <v>100</v>
      </c>
      <c r="T21" s="44">
        <v>100</v>
      </c>
      <c r="U21" s="44">
        <v>100</v>
      </c>
    </row>
    <row r="22" spans="2:23" s="6" customFormat="1" ht="21" customHeight="1">
      <c r="B22" s="87"/>
      <c r="C22" s="88" t="s">
        <v>100</v>
      </c>
      <c r="D22" s="89">
        <v>64.3</v>
      </c>
      <c r="E22" s="89">
        <v>57.8</v>
      </c>
      <c r="F22" s="89">
        <v>59.1</v>
      </c>
      <c r="G22" s="89">
        <v>66.3</v>
      </c>
      <c r="H22" s="89">
        <v>65.099999999999994</v>
      </c>
      <c r="I22" s="89">
        <v>65.97112793583284</v>
      </c>
      <c r="J22" s="89">
        <v>66.665332140192248</v>
      </c>
      <c r="K22" s="89">
        <v>63.66493012294255</v>
      </c>
      <c r="L22" s="89">
        <v>61.241710124201035</v>
      </c>
      <c r="M22" s="89">
        <v>63.501006154817588</v>
      </c>
      <c r="N22" s="89">
        <v>64.89599996967867</v>
      </c>
      <c r="O22" s="89">
        <v>64.702099691404939</v>
      </c>
      <c r="P22" s="89">
        <v>62.216965862348559</v>
      </c>
      <c r="Q22" s="89">
        <v>64.128549343651727</v>
      </c>
      <c r="R22" s="89">
        <v>63.91833324824546</v>
      </c>
      <c r="S22" s="89">
        <v>64.138821066916492</v>
      </c>
      <c r="T22" s="89">
        <v>62.846504468092085</v>
      </c>
      <c r="U22" s="89">
        <v>62.492517068630285</v>
      </c>
      <c r="V22" s="53"/>
    </row>
    <row r="23" spans="2:23" s="6" customFormat="1" ht="21" customHeight="1">
      <c r="B23" s="87"/>
      <c r="C23" s="88" t="s">
        <v>101</v>
      </c>
      <c r="D23" s="90" t="s">
        <v>7</v>
      </c>
      <c r="E23" s="90" t="s">
        <v>7</v>
      </c>
      <c r="F23" s="90" t="s">
        <v>7</v>
      </c>
      <c r="G23" s="90" t="s">
        <v>7</v>
      </c>
      <c r="H23" s="90" t="s">
        <v>7</v>
      </c>
      <c r="I23" s="89">
        <v>10.184855383231477</v>
      </c>
      <c r="J23" s="89">
        <v>9.4448646920622163</v>
      </c>
      <c r="K23" s="89">
        <v>11.906500823892188</v>
      </c>
      <c r="L23" s="89">
        <v>13.911767809724765</v>
      </c>
      <c r="M23" s="89">
        <v>12.128582952778629</v>
      </c>
      <c r="N23" s="89">
        <v>12.24495683445414</v>
      </c>
      <c r="O23" s="89">
        <v>13.69901642161598</v>
      </c>
      <c r="P23" s="89">
        <v>14.145255707501242</v>
      </c>
      <c r="Q23" s="89">
        <v>13.976475133085245</v>
      </c>
      <c r="R23" s="89">
        <v>12.525114770522491</v>
      </c>
      <c r="S23" s="89">
        <v>12.690667268929728</v>
      </c>
      <c r="T23" s="89">
        <v>12.578010312457351</v>
      </c>
      <c r="U23" s="89">
        <v>17.405158672999502</v>
      </c>
      <c r="V23" s="53"/>
    </row>
    <row r="24" spans="2:23" s="6" customFormat="1" ht="21" customHeight="1">
      <c r="B24" s="87"/>
      <c r="C24" s="88" t="s">
        <v>102</v>
      </c>
      <c r="D24" s="89">
        <v>35.700000000000003</v>
      </c>
      <c r="E24" s="89">
        <v>42.2</v>
      </c>
      <c r="F24" s="89">
        <v>40.9</v>
      </c>
      <c r="G24" s="89">
        <v>33.700000000000003</v>
      </c>
      <c r="H24" s="89">
        <v>34.9</v>
      </c>
      <c r="I24" s="89">
        <v>23.844016680935674</v>
      </c>
      <c r="J24" s="89">
        <v>23.889803167745541</v>
      </c>
      <c r="K24" s="89">
        <v>24.428569053165258</v>
      </c>
      <c r="L24" s="89">
        <v>24.846522066074201</v>
      </c>
      <c r="M24" s="89">
        <v>24.37041089240379</v>
      </c>
      <c r="N24" s="89">
        <v>22.859043195867184</v>
      </c>
      <c r="O24" s="89">
        <v>21.598883886979088</v>
      </c>
      <c r="P24" s="89">
        <v>23.637778430150203</v>
      </c>
      <c r="Q24" s="89">
        <v>21.894975523263032</v>
      </c>
      <c r="R24" s="89">
        <v>23.556551981232044</v>
      </c>
      <c r="S24" s="89">
        <v>23.170511664148133</v>
      </c>
      <c r="T24" s="89">
        <v>24.575485219450581</v>
      </c>
      <c r="U24" s="89">
        <v>20.102324258370199</v>
      </c>
      <c r="V24" s="53"/>
    </row>
    <row r="25" spans="2:23" ht="21.75" hidden="1" customHeight="1">
      <c r="B25" s="85" t="s">
        <v>233</v>
      </c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47"/>
      <c r="Q25" s="47"/>
      <c r="R25" s="47"/>
      <c r="S25" s="8"/>
      <c r="T25" s="8"/>
    </row>
    <row r="26" spans="2:23" s="163" customFormat="1" ht="17.25">
      <c r="B26" s="48" t="s">
        <v>265</v>
      </c>
      <c r="C26" s="48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</row>
    <row r="27" spans="2:23"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2:23">
      <c r="L28" s="2"/>
      <c r="M28" s="2"/>
      <c r="N28" s="2"/>
      <c r="O28" s="2"/>
      <c r="P28" s="2"/>
      <c r="Q28" s="2"/>
      <c r="R28" s="2"/>
    </row>
    <row r="29" spans="2:23">
      <c r="L29" s="2"/>
      <c r="M29" s="2"/>
      <c r="N29" s="2"/>
      <c r="O29" s="2"/>
      <c r="P29" s="2"/>
      <c r="Q29" s="2"/>
      <c r="R29" s="2"/>
    </row>
    <row r="30" spans="2:23">
      <c r="L30" s="2"/>
      <c r="M30" s="2"/>
      <c r="N30" s="2"/>
      <c r="O30" s="2"/>
      <c r="P30" s="2"/>
      <c r="Q30" s="2"/>
      <c r="R30" s="2"/>
      <c r="S30" s="31"/>
      <c r="T30" s="31"/>
    </row>
    <row r="31" spans="2:23">
      <c r="L31" s="2"/>
      <c r="M31" s="2"/>
      <c r="N31" s="2"/>
      <c r="O31" s="2"/>
      <c r="P31" s="2"/>
      <c r="Q31" s="2"/>
      <c r="R31" s="2"/>
      <c r="S31" s="31"/>
      <c r="T31" s="31"/>
    </row>
    <row r="63" spans="2:2">
      <c r="B63" s="8"/>
    </row>
    <row r="64" spans="2:2">
      <c r="B64" s="8"/>
    </row>
  </sheetData>
  <mergeCells count="25">
    <mergeCell ref="B1:U1"/>
    <mergeCell ref="T2:U2"/>
    <mergeCell ref="R3:R4"/>
    <mergeCell ref="Q3:Q4"/>
    <mergeCell ref="P3:P4"/>
    <mergeCell ref="O3:O4"/>
    <mergeCell ref="M3:M4"/>
    <mergeCell ref="S3:S4"/>
    <mergeCell ref="T3:U3"/>
    <mergeCell ref="B21:C21"/>
    <mergeCell ref="N3:N4"/>
    <mergeCell ref="B17:C17"/>
    <mergeCell ref="B13:C13"/>
    <mergeCell ref="B9:C9"/>
    <mergeCell ref="B5:C5"/>
    <mergeCell ref="B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rintOptions horizontalCentered="1"/>
  <pageMargins left="0.77" right="0.7" top="0.77" bottom="0.77" header="0.3" footer="0.3"/>
  <pageSetup paperSize="140" scale="6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B1:U29"/>
  <sheetViews>
    <sheetView view="pageBreakPreview" topLeftCell="B1" zoomScale="55" zoomScaleNormal="110" zoomScaleSheetLayoutView="55" workbookViewId="0">
      <selection activeCell="N15" sqref="N15"/>
    </sheetView>
  </sheetViews>
  <sheetFormatPr defaultColWidth="9.140625" defaultRowHeight="20.25" customHeight="1"/>
  <cols>
    <col min="1" max="1" width="0" style="10" hidden="1" customWidth="1"/>
    <col min="2" max="2" width="32.7109375" style="10" bestFit="1" customWidth="1"/>
    <col min="3" max="3" width="17.7109375" style="10" hidden="1" customWidth="1"/>
    <col min="4" max="9" width="10.85546875" style="10" hidden="1" customWidth="1"/>
    <col min="10" max="13" width="10.85546875" style="10" customWidth="1"/>
    <col min="14" max="15" width="12" style="10" bestFit="1" customWidth="1"/>
    <col min="16" max="17" width="13.140625" style="10" bestFit="1" customWidth="1"/>
    <col min="18" max="18" width="13.140625" style="10" customWidth="1"/>
    <col min="19" max="19" width="12.140625" style="10" bestFit="1" customWidth="1"/>
    <col min="20" max="20" width="11.85546875" style="10" bestFit="1" customWidth="1"/>
    <col min="21" max="21" width="12" style="10" bestFit="1" customWidth="1"/>
    <col min="22" max="16384" width="9.140625" style="10"/>
  </cols>
  <sheetData>
    <row r="1" spans="2:21" s="40" customFormat="1" ht="39.75" customHeight="1">
      <c r="B1" s="191" t="s">
        <v>266</v>
      </c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</row>
    <row r="2" spans="2:21" ht="20.25" customHeight="1">
      <c r="B2" s="41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190" t="s">
        <v>56</v>
      </c>
      <c r="T2" s="190"/>
      <c r="U2" s="190"/>
    </row>
    <row r="3" spans="2:21" ht="20.25" customHeight="1">
      <c r="B3" s="192" t="s">
        <v>106</v>
      </c>
      <c r="C3" s="192"/>
      <c r="D3" s="194" t="s">
        <v>57</v>
      </c>
      <c r="E3" s="194" t="s">
        <v>58</v>
      </c>
      <c r="F3" s="194" t="s">
        <v>59</v>
      </c>
      <c r="G3" s="194" t="s">
        <v>60</v>
      </c>
      <c r="H3" s="194" t="s">
        <v>61</v>
      </c>
      <c r="I3" s="194" t="s">
        <v>62</v>
      </c>
      <c r="J3" s="181" t="s">
        <v>63</v>
      </c>
      <c r="K3" s="181" t="s">
        <v>64</v>
      </c>
      <c r="L3" s="181" t="s">
        <v>81</v>
      </c>
      <c r="M3" s="181" t="s">
        <v>82</v>
      </c>
      <c r="N3" s="181" t="s">
        <v>227</v>
      </c>
      <c r="O3" s="181" t="s">
        <v>229</v>
      </c>
      <c r="P3" s="181" t="s">
        <v>255</v>
      </c>
      <c r="Q3" s="181" t="s">
        <v>260</v>
      </c>
      <c r="R3" s="181" t="s">
        <v>261</v>
      </c>
      <c r="S3" s="186" t="s">
        <v>262</v>
      </c>
      <c r="T3" s="188" t="s">
        <v>65</v>
      </c>
      <c r="U3" s="189"/>
    </row>
    <row r="4" spans="2:21" ht="20.25" customHeight="1">
      <c r="B4" s="193"/>
      <c r="C4" s="193"/>
      <c r="D4" s="194"/>
      <c r="E4" s="194"/>
      <c r="F4" s="194"/>
      <c r="G4" s="194"/>
      <c r="H4" s="194"/>
      <c r="I4" s="194"/>
      <c r="J4" s="182"/>
      <c r="K4" s="182"/>
      <c r="L4" s="182"/>
      <c r="M4" s="182"/>
      <c r="N4" s="182"/>
      <c r="O4" s="182"/>
      <c r="P4" s="182"/>
      <c r="Q4" s="182"/>
      <c r="R4" s="182"/>
      <c r="S4" s="187"/>
      <c r="T4" s="113" t="s">
        <v>262</v>
      </c>
      <c r="U4" s="113" t="s">
        <v>263</v>
      </c>
    </row>
    <row r="5" spans="2:21" ht="20.25" customHeight="1">
      <c r="B5" s="32" t="s">
        <v>107</v>
      </c>
      <c r="C5" s="32"/>
      <c r="D5" s="42">
        <v>5926.65</v>
      </c>
      <c r="E5" s="42">
        <v>6769.7500000000009</v>
      </c>
      <c r="F5" s="42">
        <v>6082.4</v>
      </c>
      <c r="G5" s="42">
        <v>6433.85</v>
      </c>
      <c r="H5" s="42">
        <v>7426.1</v>
      </c>
      <c r="I5" s="42">
        <v>7691.7211912000012</v>
      </c>
      <c r="J5" s="42">
        <v>9199.1407399999989</v>
      </c>
      <c r="K5" s="42">
        <v>8531.9072239000016</v>
      </c>
      <c r="L5" s="42">
        <v>7011.7165430999985</v>
      </c>
      <c r="M5" s="42">
        <v>7304.9043539149989</v>
      </c>
      <c r="N5" s="42">
        <v>8135.9552182469997</v>
      </c>
      <c r="O5" s="42">
        <v>9710.9540620000007</v>
      </c>
      <c r="P5" s="42">
        <f>SUM(P6:P15)</f>
        <v>9770.9105393999998</v>
      </c>
      <c r="Q5" s="42">
        <f>SUM(Q6:Q15)</f>
        <v>14112.40804814</v>
      </c>
      <c r="R5" s="42">
        <f>SUM(R6:R15)</f>
        <v>20003.096201830002</v>
      </c>
      <c r="S5" s="42">
        <v>15714.0695677</v>
      </c>
      <c r="T5" s="42">
        <f>SUM(T6:T15)</f>
        <v>10479.619320960001</v>
      </c>
      <c r="U5" s="42">
        <v>10061.74447983</v>
      </c>
    </row>
    <row r="6" spans="2:21" ht="20.25" customHeight="1">
      <c r="B6" s="61" t="s">
        <v>108</v>
      </c>
      <c r="C6" s="61"/>
      <c r="D6" s="86">
        <v>1316.49</v>
      </c>
      <c r="E6" s="86">
        <v>1914.53</v>
      </c>
      <c r="F6" s="86">
        <v>1315.52</v>
      </c>
      <c r="G6" s="86">
        <v>1453.18</v>
      </c>
      <c r="H6" s="86">
        <v>1593.0300000000002</v>
      </c>
      <c r="I6" s="86">
        <v>1808.9122326000002</v>
      </c>
      <c r="J6" s="86">
        <v>2166.6505096999999</v>
      </c>
      <c r="K6" s="86">
        <v>2020.9039115</v>
      </c>
      <c r="L6" s="86">
        <v>1642.1322021999997</v>
      </c>
      <c r="M6" s="86">
        <v>1830.5893232000003</v>
      </c>
      <c r="N6" s="86">
        <v>2059.0111585240002</v>
      </c>
      <c r="O6" s="86">
        <v>1995.0421536670001</v>
      </c>
      <c r="P6" s="86">
        <v>1844.6195584099999</v>
      </c>
      <c r="Q6" s="86">
        <v>2590.3625369900001</v>
      </c>
      <c r="R6" s="86">
        <v>2891.6820825</v>
      </c>
      <c r="S6" s="86">
        <v>3424.1558845999998</v>
      </c>
      <c r="T6" s="86">
        <v>2170.4575196800001</v>
      </c>
      <c r="U6" s="86">
        <v>2374.2457784900007</v>
      </c>
    </row>
    <row r="7" spans="2:21" ht="20.25" customHeight="1">
      <c r="B7" s="61" t="s">
        <v>109</v>
      </c>
      <c r="C7" s="61"/>
      <c r="D7" s="86">
        <v>2.4300000000000002</v>
      </c>
      <c r="E7" s="86">
        <v>35.42</v>
      </c>
      <c r="F7" s="86">
        <v>1.84</v>
      </c>
      <c r="G7" s="86">
        <v>0.17</v>
      </c>
      <c r="H7" s="86">
        <v>10.18</v>
      </c>
      <c r="I7" s="86">
        <v>21.431246300000002</v>
      </c>
      <c r="J7" s="86">
        <v>199.06999679999998</v>
      </c>
      <c r="K7" s="86">
        <v>234.67034889999996</v>
      </c>
      <c r="L7" s="86">
        <v>47.827022599999999</v>
      </c>
      <c r="M7" s="86">
        <v>25.019227299999997</v>
      </c>
      <c r="N7" s="86">
        <v>24.777005899999999</v>
      </c>
      <c r="O7" s="86">
        <v>25.358142100000002</v>
      </c>
      <c r="P7" s="86">
        <v>18.482676660000003</v>
      </c>
      <c r="Q7" s="86">
        <v>24.831083159999999</v>
      </c>
      <c r="R7" s="86">
        <v>55.86537208</v>
      </c>
      <c r="S7" s="86">
        <v>97.023309929999996</v>
      </c>
      <c r="T7" s="86">
        <v>51.443275289999995</v>
      </c>
      <c r="U7" s="86">
        <v>21.627136099999998</v>
      </c>
    </row>
    <row r="8" spans="2:21" ht="20.25" customHeight="1">
      <c r="B8" s="61" t="s">
        <v>110</v>
      </c>
      <c r="C8" s="61"/>
      <c r="D8" s="86">
        <v>135.07</v>
      </c>
      <c r="E8" s="86">
        <v>197.31</v>
      </c>
      <c r="F8" s="86">
        <v>246.96</v>
      </c>
      <c r="G8" s="86">
        <v>192.33</v>
      </c>
      <c r="H8" s="86">
        <v>258.7</v>
      </c>
      <c r="I8" s="86">
        <v>327.87418480000002</v>
      </c>
      <c r="J8" s="86">
        <v>499.21496859999996</v>
      </c>
      <c r="K8" s="86">
        <v>327.41930840000003</v>
      </c>
      <c r="L8" s="86">
        <v>221.83265169999999</v>
      </c>
      <c r="M8" s="86">
        <v>299.33242989999997</v>
      </c>
      <c r="N8" s="86">
        <v>315.82825297699998</v>
      </c>
      <c r="O8" s="86">
        <v>451.682968878</v>
      </c>
      <c r="P8" s="86">
        <v>189.21440656999999</v>
      </c>
      <c r="Q8" s="86">
        <v>275.26739394999998</v>
      </c>
      <c r="R8" s="86">
        <v>289.64633593000002</v>
      </c>
      <c r="S8" s="86">
        <v>367.83605008000001</v>
      </c>
      <c r="T8" s="86">
        <v>237.82212720000001</v>
      </c>
      <c r="U8" s="86">
        <v>311.68370568</v>
      </c>
    </row>
    <row r="9" spans="2:21" ht="20.25" customHeight="1">
      <c r="B9" s="61" t="s">
        <v>111</v>
      </c>
      <c r="C9" s="61"/>
      <c r="D9" s="86">
        <v>0</v>
      </c>
      <c r="E9" s="86">
        <v>4.17</v>
      </c>
      <c r="F9" s="86">
        <v>0</v>
      </c>
      <c r="G9" s="86">
        <v>0</v>
      </c>
      <c r="H9" s="86">
        <v>0</v>
      </c>
      <c r="I9" s="86">
        <v>0.78516739999999996</v>
      </c>
      <c r="J9" s="86">
        <v>0.63906829999999992</v>
      </c>
      <c r="K9" s="86">
        <v>1.4016000000000001E-2</v>
      </c>
      <c r="L9" s="86">
        <v>9.6445699999999995E-2</v>
      </c>
      <c r="M9" s="86">
        <v>0</v>
      </c>
      <c r="N9" s="86">
        <v>1.4107801</v>
      </c>
      <c r="O9" s="86">
        <v>0.10311889999999999</v>
      </c>
      <c r="P9" s="86">
        <v>0</v>
      </c>
      <c r="Q9" s="86">
        <v>0</v>
      </c>
      <c r="R9" s="86">
        <v>7.0172730000000003E-2</v>
      </c>
      <c r="S9" s="86">
        <v>0</v>
      </c>
      <c r="T9" s="86">
        <v>0</v>
      </c>
      <c r="U9" s="86">
        <v>0.129024</v>
      </c>
    </row>
    <row r="10" spans="2:21" ht="20.25" customHeight="1">
      <c r="B10" s="61" t="s">
        <v>112</v>
      </c>
      <c r="C10" s="61"/>
      <c r="D10" s="86">
        <v>206.2</v>
      </c>
      <c r="E10" s="86">
        <v>36.29</v>
      </c>
      <c r="F10" s="86">
        <v>26.72</v>
      </c>
      <c r="G10" s="86">
        <v>40.9</v>
      </c>
      <c r="H10" s="86">
        <v>33.17</v>
      </c>
      <c r="I10" s="86">
        <v>15.6363047</v>
      </c>
      <c r="J10" s="86">
        <v>24.3068408</v>
      </c>
      <c r="K10" s="86">
        <v>11.122710999999999</v>
      </c>
      <c r="L10" s="86">
        <v>10.688124700000001</v>
      </c>
      <c r="M10" s="86">
        <v>15.8780248</v>
      </c>
      <c r="N10" s="86">
        <v>40.640563115999996</v>
      </c>
      <c r="O10" s="86">
        <v>1294.8602702430003</v>
      </c>
      <c r="P10" s="86">
        <v>3119.6880734099996</v>
      </c>
      <c r="Q10" s="86">
        <v>5595.9124970999992</v>
      </c>
      <c r="R10" s="86">
        <v>9374.0518360800015</v>
      </c>
      <c r="S10" s="86">
        <v>2944.9725329000003</v>
      </c>
      <c r="T10" s="86">
        <v>2381.4667240400004</v>
      </c>
      <c r="U10" s="86">
        <v>563.15674295999997</v>
      </c>
    </row>
    <row r="11" spans="2:21" ht="20.25" customHeight="1">
      <c r="B11" s="61" t="s">
        <v>113</v>
      </c>
      <c r="C11" s="61"/>
      <c r="D11" s="86">
        <v>282.35000000000002</v>
      </c>
      <c r="E11" s="86">
        <v>308.73</v>
      </c>
      <c r="F11" s="86">
        <v>167.69</v>
      </c>
      <c r="G11" s="86">
        <v>267.95</v>
      </c>
      <c r="H11" s="86">
        <v>273.73</v>
      </c>
      <c r="I11" s="86">
        <v>385.22225170000002</v>
      </c>
      <c r="J11" s="86">
        <v>469.13287099999997</v>
      </c>
      <c r="K11" s="86">
        <v>487.26168839999991</v>
      </c>
      <c r="L11" s="86">
        <v>461.81140909999993</v>
      </c>
      <c r="M11" s="86">
        <v>442.13678309999995</v>
      </c>
      <c r="N11" s="86">
        <v>452.78568596199983</v>
      </c>
      <c r="O11" s="86">
        <v>435.58323159700001</v>
      </c>
      <c r="P11" s="86">
        <v>401.86628925999997</v>
      </c>
      <c r="Q11" s="86">
        <v>588.09067544000004</v>
      </c>
      <c r="R11" s="86">
        <v>652.72038889999999</v>
      </c>
      <c r="S11" s="86">
        <v>629.32899298999985</v>
      </c>
      <c r="T11" s="86">
        <v>443.44856326000007</v>
      </c>
      <c r="U11" s="86">
        <v>441.15795706000006</v>
      </c>
    </row>
    <row r="12" spans="2:21" ht="20.25" customHeight="1">
      <c r="B12" s="61" t="s">
        <v>114</v>
      </c>
      <c r="C12" s="61"/>
      <c r="D12" s="86">
        <v>2964.33</v>
      </c>
      <c r="E12" s="86">
        <v>2824.16</v>
      </c>
      <c r="F12" s="86">
        <v>3339.52</v>
      </c>
      <c r="G12" s="86">
        <v>3349.65</v>
      </c>
      <c r="H12" s="86">
        <v>3900.8900000000008</v>
      </c>
      <c r="I12" s="86">
        <v>3985.7564233000003</v>
      </c>
      <c r="J12" s="86">
        <v>4377.2689535999998</v>
      </c>
      <c r="K12" s="86">
        <v>4107.8398217000004</v>
      </c>
      <c r="L12" s="86">
        <v>3266.6038725999997</v>
      </c>
      <c r="M12" s="86">
        <v>3445.2951940150001</v>
      </c>
      <c r="N12" s="86">
        <v>3720.3532799720001</v>
      </c>
      <c r="O12" s="86">
        <v>4046.9512292140003</v>
      </c>
      <c r="P12" s="86">
        <v>3102.5926057100005</v>
      </c>
      <c r="Q12" s="86">
        <v>3725.8865938500003</v>
      </c>
      <c r="R12" s="86">
        <v>5087.2761439900005</v>
      </c>
      <c r="S12" s="86">
        <v>6351.7731459000006</v>
      </c>
      <c r="T12" s="86">
        <v>3993.9335889000004</v>
      </c>
      <c r="U12" s="86">
        <v>5093.2843481700002</v>
      </c>
    </row>
    <row r="13" spans="2:21" ht="20.25" customHeight="1">
      <c r="B13" s="61" t="s">
        <v>115</v>
      </c>
      <c r="C13" s="61"/>
      <c r="D13" s="86">
        <v>91.29</v>
      </c>
      <c r="E13" s="86">
        <v>62.53</v>
      </c>
      <c r="F13" s="86">
        <v>72.5</v>
      </c>
      <c r="G13" s="86">
        <v>37.97</v>
      </c>
      <c r="H13" s="86">
        <v>27.75</v>
      </c>
      <c r="I13" s="86">
        <v>51.933940900000003</v>
      </c>
      <c r="J13" s="86">
        <v>68.133069500000005</v>
      </c>
      <c r="K13" s="86">
        <v>38.619209599999998</v>
      </c>
      <c r="L13" s="86">
        <v>39.971771500000003</v>
      </c>
      <c r="M13" s="86">
        <v>20.512389500000005</v>
      </c>
      <c r="N13" s="86">
        <v>145.16701300000003</v>
      </c>
      <c r="O13" s="86">
        <v>82.422577136000001</v>
      </c>
      <c r="P13" s="86">
        <v>93.660633930000003</v>
      </c>
      <c r="Q13" s="86">
        <v>84.235471720000007</v>
      </c>
      <c r="R13" s="86">
        <v>43.202731229999998</v>
      </c>
      <c r="S13" s="86">
        <v>169.95876841000003</v>
      </c>
      <c r="T13" s="86">
        <v>91.196566960000013</v>
      </c>
      <c r="U13" s="86">
        <v>77.461503169999986</v>
      </c>
    </row>
    <row r="14" spans="2:21" ht="20.25" customHeight="1">
      <c r="B14" s="61" t="s">
        <v>116</v>
      </c>
      <c r="C14" s="61"/>
      <c r="D14" s="86">
        <v>928.17</v>
      </c>
      <c r="E14" s="86">
        <v>1385.97</v>
      </c>
      <c r="F14" s="86">
        <v>911.65</v>
      </c>
      <c r="G14" s="86">
        <v>1091.1099999999999</v>
      </c>
      <c r="H14" s="86">
        <v>1328.3999999999999</v>
      </c>
      <c r="I14" s="86">
        <v>1093.821657</v>
      </c>
      <c r="J14" s="86">
        <v>1394.2772246999998</v>
      </c>
      <c r="K14" s="86">
        <v>1304.0522083999999</v>
      </c>
      <c r="L14" s="86">
        <v>1320.4872184000001</v>
      </c>
      <c r="M14" s="86">
        <v>1226.1332660999999</v>
      </c>
      <c r="N14" s="86">
        <v>1359.1269712560002</v>
      </c>
      <c r="O14" s="86">
        <v>1378.3377436779997</v>
      </c>
      <c r="P14" s="86">
        <v>1000.78629545</v>
      </c>
      <c r="Q14" s="86">
        <v>1227.6854984199999</v>
      </c>
      <c r="R14" s="86">
        <v>1608.22041904</v>
      </c>
      <c r="S14" s="86">
        <v>1729.0208828899999</v>
      </c>
      <c r="T14" s="86">
        <v>1109.85095563</v>
      </c>
      <c r="U14" s="86">
        <v>1178.9982841999999</v>
      </c>
    </row>
    <row r="15" spans="2:21" ht="20.25" customHeight="1">
      <c r="B15" s="61" t="s">
        <v>117</v>
      </c>
      <c r="C15" s="61"/>
      <c r="D15" s="86">
        <v>0.32</v>
      </c>
      <c r="E15" s="86">
        <v>0.64</v>
      </c>
      <c r="F15" s="86">
        <v>0</v>
      </c>
      <c r="G15" s="86">
        <v>0.59</v>
      </c>
      <c r="H15" s="86">
        <v>0.25</v>
      </c>
      <c r="I15" s="86">
        <v>0.34778249999999999</v>
      </c>
      <c r="J15" s="86">
        <v>0.43723699999999999</v>
      </c>
      <c r="K15" s="86">
        <v>4.0000000000000001E-3</v>
      </c>
      <c r="L15" s="86">
        <v>0.26582460000000002</v>
      </c>
      <c r="M15" s="86">
        <v>7.7160000000000006E-3</v>
      </c>
      <c r="N15" s="86">
        <v>16.854507439999615</v>
      </c>
      <c r="O15" s="86">
        <v>0.61066659999999995</v>
      </c>
      <c r="P15" s="86">
        <v>0</v>
      </c>
      <c r="Q15" s="86">
        <v>0.13629751000000001</v>
      </c>
      <c r="R15" s="86">
        <v>0.36071934999999999</v>
      </c>
      <c r="S15" s="86">
        <v>0</v>
      </c>
      <c r="T15" s="86">
        <v>0</v>
      </c>
      <c r="U15" s="86">
        <v>0</v>
      </c>
    </row>
    <row r="16" spans="2:21" ht="20.25" customHeight="1">
      <c r="B16" s="32" t="s">
        <v>118</v>
      </c>
      <c r="C16" s="61"/>
      <c r="D16" s="42">
        <v>22193.78</v>
      </c>
      <c r="E16" s="42">
        <v>28446.959999999999</v>
      </c>
      <c r="F16" s="42">
        <v>37433.520000000004</v>
      </c>
      <c r="G16" s="42">
        <v>39617.550000000003</v>
      </c>
      <c r="H16" s="42">
        <v>46166.777999999998</v>
      </c>
      <c r="I16" s="42">
        <v>55674.03297878</v>
      </c>
      <c r="J16" s="42">
        <v>71436.585306199995</v>
      </c>
      <c r="K16" s="42">
        <v>77468.41983028398</v>
      </c>
      <c r="L16" s="42">
        <v>77359.889875541179</v>
      </c>
      <c r="M16" s="42">
        <v>99011.320391418776</v>
      </c>
      <c r="N16" s="42">
        <v>124510.32315488001</v>
      </c>
      <c r="O16" s="42">
        <v>141853.52597819999</v>
      </c>
      <c r="P16" s="42">
        <f t="shared" ref="P16:R16" si="0">SUM(P17:P26)</f>
        <v>119679.90553495</v>
      </c>
      <c r="Q16" s="42">
        <f t="shared" si="0"/>
        <v>153983.70712016002</v>
      </c>
      <c r="R16" s="42">
        <f t="shared" si="0"/>
        <v>192044.83528255997</v>
      </c>
      <c r="S16" s="42">
        <v>161173.17722606001</v>
      </c>
      <c r="T16" s="42">
        <f>SUM(T17:T26)</f>
        <v>105838.55312369998</v>
      </c>
      <c r="U16" s="42">
        <v>103022.27013523001</v>
      </c>
    </row>
    <row r="17" spans="2:21" ht="20.25" customHeight="1">
      <c r="B17" s="61" t="s">
        <v>108</v>
      </c>
      <c r="C17" s="61"/>
      <c r="D17" s="86">
        <v>1583.83</v>
      </c>
      <c r="E17" s="86">
        <v>2047.11</v>
      </c>
      <c r="F17" s="86">
        <v>2376.5500000000002</v>
      </c>
      <c r="G17" s="86">
        <v>2926.34</v>
      </c>
      <c r="H17" s="86">
        <v>4078.34</v>
      </c>
      <c r="I17" s="86">
        <v>6111.8633459000002</v>
      </c>
      <c r="J17" s="86">
        <v>8965.3904396999988</v>
      </c>
      <c r="K17" s="86">
        <v>9961.9625832319998</v>
      </c>
      <c r="L17" s="86">
        <v>10975.628463731497</v>
      </c>
      <c r="M17" s="86">
        <v>13062.274251657069</v>
      </c>
      <c r="N17" s="86">
        <v>15111.165885831</v>
      </c>
      <c r="O17" s="86">
        <v>16158.571297694001</v>
      </c>
      <c r="P17" s="86">
        <v>16638.67333605</v>
      </c>
      <c r="Q17" s="86">
        <v>21379.139263700003</v>
      </c>
      <c r="R17" s="86">
        <v>21725.135400270003</v>
      </c>
      <c r="S17" s="86">
        <v>17772.088425319998</v>
      </c>
      <c r="T17" s="86">
        <v>11688.40877801</v>
      </c>
      <c r="U17" s="86">
        <v>12057.018120969999</v>
      </c>
    </row>
    <row r="18" spans="2:21" ht="20.25" customHeight="1">
      <c r="B18" s="61" t="s">
        <v>109</v>
      </c>
      <c r="C18" s="61"/>
      <c r="D18" s="86">
        <v>123.83</v>
      </c>
      <c r="E18" s="86">
        <v>141.28</v>
      </c>
      <c r="F18" s="86">
        <v>285.49</v>
      </c>
      <c r="G18" s="86">
        <v>216.71</v>
      </c>
      <c r="H18" s="86">
        <v>308.18999999999994</v>
      </c>
      <c r="I18" s="86">
        <v>444.94491610000006</v>
      </c>
      <c r="J18" s="86">
        <v>483.00936780000001</v>
      </c>
      <c r="K18" s="86">
        <v>504.13802120000003</v>
      </c>
      <c r="L18" s="86">
        <v>641.33291390000011</v>
      </c>
      <c r="M18" s="86">
        <v>801.07159608699999</v>
      </c>
      <c r="N18" s="86">
        <v>828.54343867699993</v>
      </c>
      <c r="O18" s="86">
        <v>874.12460708200013</v>
      </c>
      <c r="P18" s="86">
        <v>641.12919136999994</v>
      </c>
      <c r="Q18" s="86">
        <v>551.76309457999992</v>
      </c>
      <c r="R18" s="86">
        <v>697.61424984999996</v>
      </c>
      <c r="S18" s="86">
        <v>638.65527035000002</v>
      </c>
      <c r="T18" s="86">
        <v>355.66966730000001</v>
      </c>
      <c r="U18" s="86">
        <v>547.38584601000002</v>
      </c>
    </row>
    <row r="19" spans="2:21" ht="20.25" customHeight="1">
      <c r="B19" s="61" t="s">
        <v>110</v>
      </c>
      <c r="C19" s="61"/>
      <c r="D19" s="86">
        <v>836.51</v>
      </c>
      <c r="E19" s="86">
        <v>1254.3</v>
      </c>
      <c r="F19" s="86">
        <v>1988.89</v>
      </c>
      <c r="G19" s="86">
        <v>1948.02</v>
      </c>
      <c r="H19" s="86">
        <v>1777.3200000000002</v>
      </c>
      <c r="I19" s="86">
        <v>2136.5344829000001</v>
      </c>
      <c r="J19" s="86">
        <v>3180.9818451000001</v>
      </c>
      <c r="K19" s="86">
        <v>3233.2285997999998</v>
      </c>
      <c r="L19" s="86">
        <v>3339.1856591949218</v>
      </c>
      <c r="M19" s="86">
        <v>3665.4549108311985</v>
      </c>
      <c r="N19" s="86">
        <v>4198.3679297709996</v>
      </c>
      <c r="O19" s="86">
        <v>5096.9683014660004</v>
      </c>
      <c r="P19" s="86">
        <v>4446.5712511099991</v>
      </c>
      <c r="Q19" s="86">
        <v>5285.1223790499998</v>
      </c>
      <c r="R19" s="86">
        <v>7004.1973125300001</v>
      </c>
      <c r="S19" s="86">
        <v>6394.1307420099993</v>
      </c>
      <c r="T19" s="86">
        <v>4018.9107057400001</v>
      </c>
      <c r="U19" s="86">
        <v>3991.6810242800007</v>
      </c>
    </row>
    <row r="20" spans="2:21" ht="20.25" customHeight="1">
      <c r="B20" s="61" t="s">
        <v>111</v>
      </c>
      <c r="C20" s="61"/>
      <c r="D20" s="86">
        <v>4396.8500000000004</v>
      </c>
      <c r="E20" s="86">
        <v>4529.37</v>
      </c>
      <c r="F20" s="86">
        <v>5678.11</v>
      </c>
      <c r="G20" s="86">
        <v>8123.45</v>
      </c>
      <c r="H20" s="86">
        <v>10277.099999999999</v>
      </c>
      <c r="I20" s="86">
        <v>11947.070779200001</v>
      </c>
      <c r="J20" s="86">
        <v>14782.683005499999</v>
      </c>
      <c r="K20" s="86">
        <v>12695.131946</v>
      </c>
      <c r="L20" s="86">
        <v>8408.8160609000006</v>
      </c>
      <c r="M20" s="86">
        <v>14137.890881256997</v>
      </c>
      <c r="N20" s="86">
        <v>19783.591653952</v>
      </c>
      <c r="O20" s="86">
        <v>25396.717394006999</v>
      </c>
      <c r="P20" s="86">
        <v>19477.208750539994</v>
      </c>
      <c r="Q20" s="86">
        <v>21438.768079519996</v>
      </c>
      <c r="R20" s="86">
        <v>38392.025760459997</v>
      </c>
      <c r="S20" s="86">
        <v>35269.486171279998</v>
      </c>
      <c r="T20" s="86">
        <v>22708.80606585</v>
      </c>
      <c r="U20" s="86">
        <v>21424.587241959998</v>
      </c>
    </row>
    <row r="21" spans="2:21" ht="20.25" customHeight="1">
      <c r="B21" s="61" t="s">
        <v>112</v>
      </c>
      <c r="C21" s="61"/>
      <c r="D21" s="86">
        <v>939.91</v>
      </c>
      <c r="E21" s="86">
        <v>900.43</v>
      </c>
      <c r="F21" s="86">
        <v>932.05</v>
      </c>
      <c r="G21" s="86">
        <v>1473.38</v>
      </c>
      <c r="H21" s="86">
        <v>1791.8400000000001</v>
      </c>
      <c r="I21" s="86">
        <v>1755.1545866000001</v>
      </c>
      <c r="J21" s="86">
        <v>2233.7178278000001</v>
      </c>
      <c r="K21" s="86">
        <v>2250.3765644</v>
      </c>
      <c r="L21" s="86">
        <v>2115.3304896</v>
      </c>
      <c r="M21" s="86">
        <v>3015.5945537000002</v>
      </c>
      <c r="N21" s="86">
        <v>2861.1596007920002</v>
      </c>
      <c r="O21" s="86">
        <v>3608.5575075810002</v>
      </c>
      <c r="P21" s="86">
        <v>4934.29086164</v>
      </c>
      <c r="Q21" s="86">
        <v>8159.5126824900017</v>
      </c>
      <c r="R21" s="86">
        <v>11892.892200230001</v>
      </c>
      <c r="S21" s="86">
        <v>8551.0084483800001</v>
      </c>
      <c r="T21" s="86">
        <v>6329.7290560900001</v>
      </c>
      <c r="U21" s="86">
        <v>3344.4480351599996</v>
      </c>
    </row>
    <row r="22" spans="2:21" ht="20.25" customHeight="1">
      <c r="B22" s="61" t="s">
        <v>113</v>
      </c>
      <c r="C22" s="61"/>
      <c r="D22" s="86">
        <v>2686.33</v>
      </c>
      <c r="E22" s="86">
        <v>3157.99</v>
      </c>
      <c r="F22" s="86">
        <v>3966.96</v>
      </c>
      <c r="G22" s="86">
        <v>4527.21</v>
      </c>
      <c r="H22" s="86">
        <v>4901.7299999999987</v>
      </c>
      <c r="I22" s="86">
        <v>6424.2856255999995</v>
      </c>
      <c r="J22" s="86">
        <v>8418.1334903000006</v>
      </c>
      <c r="K22" s="86">
        <v>9155.5316128000013</v>
      </c>
      <c r="L22" s="86">
        <v>10396.17940763783</v>
      </c>
      <c r="M22" s="86">
        <v>10285.647787790103</v>
      </c>
      <c r="N22" s="86">
        <v>12557.711182681995</v>
      </c>
      <c r="O22" s="86">
        <v>14238.405445205</v>
      </c>
      <c r="P22" s="86">
        <v>13417.586278750001</v>
      </c>
      <c r="Q22" s="86">
        <v>17980.89889936</v>
      </c>
      <c r="R22" s="86">
        <v>23054.096983200001</v>
      </c>
      <c r="S22" s="86">
        <v>20566.364544329997</v>
      </c>
      <c r="T22" s="86">
        <v>13580.547605150001</v>
      </c>
      <c r="U22" s="86">
        <v>12929.56967531</v>
      </c>
    </row>
    <row r="23" spans="2:21" ht="20.25" customHeight="1">
      <c r="B23" s="61" t="s">
        <v>114</v>
      </c>
      <c r="C23" s="61"/>
      <c r="D23" s="86">
        <v>5744.84</v>
      </c>
      <c r="E23" s="86">
        <v>7607</v>
      </c>
      <c r="F23" s="86">
        <v>11612.98</v>
      </c>
      <c r="G23" s="86">
        <v>9133.7800000000007</v>
      </c>
      <c r="H23" s="86">
        <v>11478.16</v>
      </c>
      <c r="I23" s="86">
        <v>10956.551067799999</v>
      </c>
      <c r="J23" s="86">
        <v>14003.775707299999</v>
      </c>
      <c r="K23" s="86">
        <v>17576.198962999999</v>
      </c>
      <c r="L23" s="86">
        <v>16313.160723553747</v>
      </c>
      <c r="M23" s="86">
        <v>21089.942152827953</v>
      </c>
      <c r="N23" s="86">
        <v>27989.242362412995</v>
      </c>
      <c r="O23" s="86">
        <v>31110.373468772996</v>
      </c>
      <c r="P23" s="86">
        <v>24164.562417720001</v>
      </c>
      <c r="Q23" s="86">
        <v>32720.585160229995</v>
      </c>
      <c r="R23" s="86">
        <v>36204.848479519998</v>
      </c>
      <c r="S23" s="86">
        <v>31187.84718099</v>
      </c>
      <c r="T23" s="86">
        <v>19840.796186210002</v>
      </c>
      <c r="U23" s="86">
        <v>19562.29272288</v>
      </c>
    </row>
    <row r="24" spans="2:21" ht="20.25" customHeight="1">
      <c r="B24" s="61" t="s">
        <v>115</v>
      </c>
      <c r="C24" s="61"/>
      <c r="D24" s="86">
        <v>4800.6400000000003</v>
      </c>
      <c r="E24" s="86">
        <v>6800.95</v>
      </c>
      <c r="F24" s="86">
        <v>8451.7199999999993</v>
      </c>
      <c r="G24" s="86">
        <v>8533.15</v>
      </c>
      <c r="H24" s="86">
        <v>8241.3599999999988</v>
      </c>
      <c r="I24" s="86">
        <v>10020.313235699999</v>
      </c>
      <c r="J24" s="86">
        <v>12490.112162699999</v>
      </c>
      <c r="K24" s="86">
        <v>17237.840524899999</v>
      </c>
      <c r="L24" s="86">
        <v>18976.414441490135</v>
      </c>
      <c r="M24" s="86">
        <v>24700.679246283689</v>
      </c>
      <c r="N24" s="86">
        <v>31400.253107709996</v>
      </c>
      <c r="O24" s="86">
        <v>32432.916368447994</v>
      </c>
      <c r="P24" s="86">
        <v>26434.290365280001</v>
      </c>
      <c r="Q24" s="86">
        <v>33535.371962089994</v>
      </c>
      <c r="R24" s="86">
        <v>37459.127151699999</v>
      </c>
      <c r="S24" s="86">
        <v>26174.193609300004</v>
      </c>
      <c r="T24" s="86">
        <v>16970.672182670001</v>
      </c>
      <c r="U24" s="86">
        <v>19253.377294400001</v>
      </c>
    </row>
    <row r="25" spans="2:21" ht="20.25" customHeight="1">
      <c r="B25" s="61" t="s">
        <v>116</v>
      </c>
      <c r="C25" s="61"/>
      <c r="D25" s="86">
        <v>1072.6199999999999</v>
      </c>
      <c r="E25" s="86">
        <v>1997.73</v>
      </c>
      <c r="F25" s="86">
        <v>2136.66</v>
      </c>
      <c r="G25" s="86">
        <v>2723.48</v>
      </c>
      <c r="H25" s="86">
        <v>3297.2240000000002</v>
      </c>
      <c r="I25" s="86">
        <v>3265.9048258999997</v>
      </c>
      <c r="J25" s="86">
        <v>4399.3734179000003</v>
      </c>
      <c r="K25" s="86">
        <v>4215.0521725519993</v>
      </c>
      <c r="L25" s="86">
        <v>4586.418844233046</v>
      </c>
      <c r="M25" s="86">
        <v>5509.547662384758</v>
      </c>
      <c r="N25" s="86">
        <v>6332.2383910259923</v>
      </c>
      <c r="O25" s="86">
        <v>9473.0984590440094</v>
      </c>
      <c r="P25" s="86">
        <v>8161.5956255900001</v>
      </c>
      <c r="Q25" s="86">
        <v>10183.934316110001</v>
      </c>
      <c r="R25" s="86">
        <v>11312.745306680001</v>
      </c>
      <c r="S25" s="86">
        <v>10203.764821710001</v>
      </c>
      <c r="T25" s="86">
        <v>6738.1103705599999</v>
      </c>
      <c r="U25" s="86">
        <v>8129.5066317099991</v>
      </c>
    </row>
    <row r="26" spans="2:21" ht="20.25" customHeight="1">
      <c r="B26" s="61" t="s">
        <v>117</v>
      </c>
      <c r="C26" s="61"/>
      <c r="D26" s="86">
        <v>8.42</v>
      </c>
      <c r="E26" s="86">
        <v>10.8</v>
      </c>
      <c r="F26" s="86">
        <v>4.1100000000000003</v>
      </c>
      <c r="G26" s="86">
        <v>12.03</v>
      </c>
      <c r="H26" s="86">
        <v>15.513999999999999</v>
      </c>
      <c r="I26" s="86">
        <v>2611.41011308</v>
      </c>
      <c r="J26" s="86">
        <v>2479.4080420999999</v>
      </c>
      <c r="K26" s="86">
        <v>638.95884240000009</v>
      </c>
      <c r="L26" s="86">
        <v>1607.4228713000002</v>
      </c>
      <c r="M26" s="86">
        <v>2743.2173486000002</v>
      </c>
      <c r="N26" s="86">
        <v>3448.0496020260116</v>
      </c>
      <c r="O26" s="86">
        <v>3463.7931289000066</v>
      </c>
      <c r="P26" s="86">
        <v>1363.9974568999999</v>
      </c>
      <c r="Q26" s="86">
        <v>2748.6112830300003</v>
      </c>
      <c r="R26" s="86">
        <v>4302.1524381199997</v>
      </c>
      <c r="S26" s="86">
        <v>4415.6380123899999</v>
      </c>
      <c r="T26" s="86">
        <v>3606.9025061199995</v>
      </c>
      <c r="U26" s="86">
        <v>1782.4035425499994</v>
      </c>
    </row>
    <row r="27" spans="2:21" s="168" customFormat="1" ht="20.25" customHeight="1">
      <c r="B27" s="165" t="s">
        <v>267</v>
      </c>
      <c r="C27" s="165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7"/>
      <c r="T27" s="166"/>
    </row>
    <row r="28" spans="2:21" ht="20.25" customHeight="1">
      <c r="B28" s="7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12"/>
      <c r="T28" s="43"/>
    </row>
    <row r="29" spans="2:21" ht="20.25" customHeight="1">
      <c r="M29" s="12"/>
      <c r="N29" s="12"/>
      <c r="O29" s="12"/>
      <c r="P29" s="12"/>
      <c r="Q29" s="12"/>
      <c r="R29" s="12"/>
    </row>
  </sheetData>
  <mergeCells count="21">
    <mergeCell ref="S2:U2"/>
    <mergeCell ref="B1:U1"/>
    <mergeCell ref="R3:R4"/>
    <mergeCell ref="M3:M4"/>
    <mergeCell ref="N3:N4"/>
    <mergeCell ref="B3:B4"/>
    <mergeCell ref="S3:S4"/>
    <mergeCell ref="P3:P4"/>
    <mergeCell ref="C3:C4"/>
    <mergeCell ref="D3:D4"/>
    <mergeCell ref="E3:E4"/>
    <mergeCell ref="F3:F4"/>
    <mergeCell ref="G3:G4"/>
    <mergeCell ref="O3:O4"/>
    <mergeCell ref="H3:H4"/>
    <mergeCell ref="I3:I4"/>
    <mergeCell ref="J3:J4"/>
    <mergeCell ref="K3:K4"/>
    <mergeCell ref="L3:L4"/>
    <mergeCell ref="Q3:Q4"/>
    <mergeCell ref="T3:U3"/>
  </mergeCells>
  <printOptions horizontalCentered="1"/>
  <pageMargins left="0.77" right="0.7" top="0.77" bottom="0.77" header="0.3" footer="0.3"/>
  <pageSetup paperSize="140" scale="61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U95"/>
  <sheetViews>
    <sheetView showGridLines="0" view="pageBreakPreview" topLeftCell="B1" zoomScaleNormal="70" zoomScaleSheetLayoutView="100" workbookViewId="0">
      <pane xSplit="2" ySplit="1" topLeftCell="D29" activePane="bottomRight" state="frozen"/>
      <selection activeCell="N15" sqref="N15"/>
      <selection pane="topRight" activeCell="N15" sqref="N15"/>
      <selection pane="bottomLeft" activeCell="N15" sqref="N15"/>
      <selection pane="bottomRight" activeCell="N15" sqref="N15"/>
    </sheetView>
  </sheetViews>
  <sheetFormatPr defaultColWidth="9.140625" defaultRowHeight="13.5" customHeight="1"/>
  <cols>
    <col min="1" max="1" width="5.140625" style="10" hidden="1" customWidth="1"/>
    <col min="2" max="2" width="6" style="10" bestFit="1" customWidth="1"/>
    <col min="3" max="3" width="18.28515625" style="10" customWidth="1"/>
    <col min="4" max="10" width="11.42578125" style="10" hidden="1" customWidth="1"/>
    <col min="11" max="15" width="11.42578125" style="10" customWidth="1"/>
    <col min="16" max="17" width="13" style="10" bestFit="1" customWidth="1"/>
    <col min="18" max="18" width="13" style="10" customWidth="1"/>
    <col min="19" max="19" width="15" style="10" bestFit="1" customWidth="1"/>
    <col min="20" max="20" width="11.5703125" style="10" customWidth="1"/>
    <col min="21" max="21" width="13" style="10" customWidth="1"/>
    <col min="22" max="16384" width="9.140625" style="10"/>
  </cols>
  <sheetData>
    <row r="1" spans="2:21" s="21" customFormat="1" ht="30.75" customHeight="1">
      <c r="B1" s="191" t="s">
        <v>268</v>
      </c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</row>
    <row r="2" spans="2:21" ht="22.5" customHeight="1"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98" t="s">
        <v>56</v>
      </c>
      <c r="U2" s="198"/>
    </row>
    <row r="3" spans="2:21" ht="19.5" customHeight="1">
      <c r="B3" s="192" t="s">
        <v>193</v>
      </c>
      <c r="C3" s="195" t="s">
        <v>19</v>
      </c>
      <c r="D3" s="195" t="s">
        <v>57</v>
      </c>
      <c r="E3" s="195" t="s">
        <v>58</v>
      </c>
      <c r="F3" s="195" t="s">
        <v>59</v>
      </c>
      <c r="G3" s="195" t="s">
        <v>60</v>
      </c>
      <c r="H3" s="195" t="s">
        <v>61</v>
      </c>
      <c r="I3" s="195" t="s">
        <v>62</v>
      </c>
      <c r="J3" s="196" t="s">
        <v>63</v>
      </c>
      <c r="K3" s="196" t="s">
        <v>64</v>
      </c>
      <c r="L3" s="196" t="s">
        <v>81</v>
      </c>
      <c r="M3" s="196" t="s">
        <v>82</v>
      </c>
      <c r="N3" s="196" t="s">
        <v>227</v>
      </c>
      <c r="O3" s="196" t="s">
        <v>229</v>
      </c>
      <c r="P3" s="181" t="s">
        <v>255</v>
      </c>
      <c r="Q3" s="181" t="s">
        <v>256</v>
      </c>
      <c r="R3" s="186" t="s">
        <v>257</v>
      </c>
      <c r="S3" s="186" t="s">
        <v>262</v>
      </c>
      <c r="T3" s="188" t="s">
        <v>65</v>
      </c>
      <c r="U3" s="189"/>
    </row>
    <row r="4" spans="2:21" ht="20.25" customHeight="1">
      <c r="B4" s="193"/>
      <c r="C4" s="195"/>
      <c r="D4" s="195"/>
      <c r="E4" s="195"/>
      <c r="F4" s="195"/>
      <c r="G4" s="195"/>
      <c r="H4" s="195"/>
      <c r="I4" s="195"/>
      <c r="J4" s="197"/>
      <c r="K4" s="197"/>
      <c r="L4" s="197"/>
      <c r="M4" s="197"/>
      <c r="N4" s="197"/>
      <c r="O4" s="197"/>
      <c r="P4" s="182"/>
      <c r="Q4" s="182"/>
      <c r="R4" s="187"/>
      <c r="S4" s="187"/>
      <c r="T4" s="113" t="s">
        <v>262</v>
      </c>
      <c r="U4" s="113" t="s">
        <v>263</v>
      </c>
    </row>
    <row r="5" spans="2:21" ht="24" customHeight="1">
      <c r="B5" s="49">
        <v>1</v>
      </c>
      <c r="C5" s="27" t="s">
        <v>119</v>
      </c>
      <c r="D5" s="5">
        <v>3.51</v>
      </c>
      <c r="E5" s="5">
        <v>2.17</v>
      </c>
      <c r="F5" s="5">
        <v>1.1399999999999999</v>
      </c>
      <c r="G5" s="5">
        <v>2.64</v>
      </c>
      <c r="H5" s="5">
        <v>0.63</v>
      </c>
      <c r="I5" s="5">
        <v>0.28999999999999998</v>
      </c>
      <c r="J5" s="5">
        <v>1.7476749999999999</v>
      </c>
      <c r="K5" s="5">
        <v>4.7251181000000004</v>
      </c>
      <c r="L5" s="5">
        <v>6.4251507000000005</v>
      </c>
      <c r="M5" s="5">
        <v>2.8227240999999998</v>
      </c>
      <c r="N5" s="5">
        <v>3.1617248000000004</v>
      </c>
      <c r="O5" s="5">
        <v>2.9837590000000001</v>
      </c>
      <c r="P5" s="5">
        <v>2.6084727999999999</v>
      </c>
      <c r="Q5" s="5">
        <v>1.4914080000000001</v>
      </c>
      <c r="R5" s="5">
        <v>0.70274400000000004</v>
      </c>
      <c r="S5" s="5">
        <v>0</v>
      </c>
      <c r="T5" s="5">
        <v>0</v>
      </c>
      <c r="U5" s="5">
        <v>0</v>
      </c>
    </row>
    <row r="6" spans="2:21" ht="24" customHeight="1">
      <c r="B6" s="49">
        <v>2</v>
      </c>
      <c r="C6" s="27" t="s">
        <v>120</v>
      </c>
      <c r="D6" s="5">
        <v>14.86</v>
      </c>
      <c r="E6" s="5">
        <v>20.66</v>
      </c>
      <c r="F6" s="5">
        <v>23.9</v>
      </c>
      <c r="G6" s="5">
        <v>17.2</v>
      </c>
      <c r="H6" s="5">
        <v>8.99</v>
      </c>
      <c r="I6" s="5">
        <v>31.339999999999996</v>
      </c>
      <c r="J6" s="5">
        <v>24.478256500000001</v>
      </c>
      <c r="K6" s="5">
        <v>50.026092099999993</v>
      </c>
      <c r="L6" s="5">
        <v>37.268145799999999</v>
      </c>
      <c r="M6" s="5">
        <v>60.371924200000009</v>
      </c>
      <c r="N6" s="5">
        <v>72.850178499999998</v>
      </c>
      <c r="O6" s="5">
        <v>72.342588399999997</v>
      </c>
      <c r="P6" s="5">
        <v>92.688951078999992</v>
      </c>
      <c r="Q6" s="5">
        <v>124.85537672999999</v>
      </c>
      <c r="R6" s="5">
        <v>97.194654150000005</v>
      </c>
      <c r="S6" s="5">
        <v>110.11541020999999</v>
      </c>
      <c r="T6" s="5">
        <v>65.171070099999994</v>
      </c>
      <c r="U6" s="5">
        <v>88.178845020000011</v>
      </c>
    </row>
    <row r="7" spans="2:21" ht="24" customHeight="1">
      <c r="B7" s="49">
        <v>3</v>
      </c>
      <c r="C7" s="27" t="s">
        <v>121</v>
      </c>
      <c r="D7" s="5">
        <v>10.17</v>
      </c>
      <c r="E7" s="5">
        <v>10.64</v>
      </c>
      <c r="F7" s="5">
        <v>12.68</v>
      </c>
      <c r="G7" s="5">
        <v>32.19</v>
      </c>
      <c r="H7" s="5">
        <v>37.1</v>
      </c>
      <c r="I7" s="5">
        <v>13.580000000000002</v>
      </c>
      <c r="J7" s="5">
        <v>15.597693000000001</v>
      </c>
      <c r="K7" s="5">
        <v>15.4661866</v>
      </c>
      <c r="L7" s="5">
        <v>13.8087616</v>
      </c>
      <c r="M7" s="5">
        <v>14.536297600000001</v>
      </c>
      <c r="N7" s="5">
        <v>11.940214600000001</v>
      </c>
      <c r="O7" s="5">
        <v>8.2715326000000005</v>
      </c>
      <c r="P7" s="5">
        <v>0.17199999999999999</v>
      </c>
      <c r="Q7" s="5">
        <v>0</v>
      </c>
      <c r="R7" s="5">
        <v>0.24079</v>
      </c>
      <c r="S7" s="5">
        <v>1.71</v>
      </c>
      <c r="T7" s="5">
        <v>0.61199999999999999</v>
      </c>
      <c r="U7" s="5">
        <v>3.9309465000000001</v>
      </c>
    </row>
    <row r="8" spans="2:21" ht="24" customHeight="1">
      <c r="B8" s="49">
        <v>4</v>
      </c>
      <c r="C8" s="27" t="s">
        <v>122</v>
      </c>
      <c r="D8" s="5">
        <v>5.4</v>
      </c>
      <c r="E8" s="5">
        <v>6.8</v>
      </c>
      <c r="F8" s="5">
        <v>9.11</v>
      </c>
      <c r="G8" s="5">
        <v>0.34</v>
      </c>
      <c r="H8" s="5">
        <v>0.21999999999999997</v>
      </c>
      <c r="I8" s="5">
        <v>1.17</v>
      </c>
      <c r="J8" s="5">
        <v>0.44121440000000006</v>
      </c>
      <c r="K8" s="5">
        <v>4.8685800000000001E-2</v>
      </c>
      <c r="L8" s="5">
        <v>0.90452200000000005</v>
      </c>
      <c r="M8" s="5">
        <v>0.77350289999999999</v>
      </c>
      <c r="N8" s="5">
        <v>0.21643119999999999</v>
      </c>
      <c r="O8" s="5">
        <v>5.6000000000000008E-2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</row>
    <row r="9" spans="2:21" ht="24" customHeight="1">
      <c r="B9" s="49">
        <v>5</v>
      </c>
      <c r="C9" s="27" t="s">
        <v>123</v>
      </c>
      <c r="D9" s="5">
        <v>31.48</v>
      </c>
      <c r="E9" s="5">
        <v>38.159999999999997</v>
      </c>
      <c r="F9" s="5">
        <v>2.76</v>
      </c>
      <c r="G9" s="5">
        <v>0.9</v>
      </c>
      <c r="H9" s="5">
        <v>20.25</v>
      </c>
      <c r="I9" s="5">
        <v>0.09</v>
      </c>
      <c r="J9" s="5">
        <v>0.44158720000000001</v>
      </c>
      <c r="K9" s="5">
        <v>12.7057713</v>
      </c>
      <c r="L9" s="5">
        <v>27.929724999999998</v>
      </c>
      <c r="M9" s="5">
        <v>4.4400000000000002E-2</v>
      </c>
      <c r="N9" s="5">
        <v>5.0000000000000001E-3</v>
      </c>
      <c r="O9" s="5">
        <v>2.3600000000000003E-2</v>
      </c>
      <c r="P9" s="5">
        <v>3.0499999999999999E-2</v>
      </c>
      <c r="Q9" s="5">
        <v>0</v>
      </c>
      <c r="R9" s="5">
        <v>3.2521799999999997E-2</v>
      </c>
      <c r="S9" s="5">
        <v>1.46189115</v>
      </c>
      <c r="T9" s="5">
        <v>7.4250000000000002E-5</v>
      </c>
      <c r="U9" s="5">
        <v>18.28687481</v>
      </c>
    </row>
    <row r="10" spans="2:21" ht="24" customHeight="1">
      <c r="B10" s="49">
        <v>6</v>
      </c>
      <c r="C10" s="27" t="s">
        <v>124</v>
      </c>
      <c r="D10" s="5">
        <v>5.22</v>
      </c>
      <c r="E10" s="5">
        <v>2.44</v>
      </c>
      <c r="F10" s="5">
        <v>3.68</v>
      </c>
      <c r="G10" s="5">
        <v>6.56</v>
      </c>
      <c r="H10" s="5">
        <v>24.880000000000003</v>
      </c>
      <c r="I10" s="5">
        <v>40.97</v>
      </c>
      <c r="J10" s="5">
        <v>23.422938600000002</v>
      </c>
      <c r="K10" s="5">
        <v>20.460465800000001</v>
      </c>
      <c r="L10" s="5">
        <v>10.46574</v>
      </c>
      <c r="M10" s="5">
        <v>12.6527371</v>
      </c>
      <c r="N10" s="5">
        <v>6.8730000000000002</v>
      </c>
      <c r="O10" s="5">
        <v>1.0060434</v>
      </c>
      <c r="P10" s="5">
        <v>0.92059040000000003</v>
      </c>
      <c r="Q10" s="5">
        <v>0</v>
      </c>
      <c r="R10" s="5">
        <v>0</v>
      </c>
      <c r="S10" s="5">
        <v>1.46189115</v>
      </c>
      <c r="T10" s="5">
        <v>7.4250000000000002E-5</v>
      </c>
      <c r="U10" s="5">
        <v>18.28687481</v>
      </c>
    </row>
    <row r="11" spans="2:21" ht="24" customHeight="1">
      <c r="B11" s="49">
        <v>7</v>
      </c>
      <c r="C11" s="27" t="s">
        <v>125</v>
      </c>
      <c r="D11" s="5">
        <v>54.32</v>
      </c>
      <c r="E11" s="5">
        <v>33.51</v>
      </c>
      <c r="F11" s="5">
        <v>35.39</v>
      </c>
      <c r="G11" s="5">
        <v>30.16</v>
      </c>
      <c r="H11" s="5">
        <v>38.69</v>
      </c>
      <c r="I11" s="5">
        <v>131.16</v>
      </c>
      <c r="J11" s="5">
        <v>46.932903999999994</v>
      </c>
      <c r="K11" s="5">
        <v>46.139467099999997</v>
      </c>
      <c r="L11" s="5">
        <v>52.193178199999998</v>
      </c>
      <c r="M11" s="5">
        <v>23.233454699999999</v>
      </c>
      <c r="N11" s="5">
        <v>70.132284099999993</v>
      </c>
      <c r="O11" s="5">
        <v>49.732837600000003</v>
      </c>
      <c r="P11" s="5">
        <v>40.022087900000002</v>
      </c>
      <c r="Q11" s="5">
        <v>37.543302400000002</v>
      </c>
      <c r="R11" s="5">
        <v>46.53627504</v>
      </c>
      <c r="S11" s="5">
        <v>107.23631709999999</v>
      </c>
      <c r="T11" s="5">
        <v>65.369693100000006</v>
      </c>
      <c r="U11" s="5">
        <v>98.347552500000006</v>
      </c>
    </row>
    <row r="12" spans="2:21" ht="24" customHeight="1">
      <c r="B12" s="49">
        <v>8</v>
      </c>
      <c r="C12" s="27" t="s">
        <v>126</v>
      </c>
      <c r="D12" s="5">
        <v>40.5</v>
      </c>
      <c r="E12" s="5">
        <v>53.27</v>
      </c>
      <c r="F12" s="5">
        <v>49.75</v>
      </c>
      <c r="G12" s="5">
        <v>51.03</v>
      </c>
      <c r="H12" s="5">
        <v>64.27</v>
      </c>
      <c r="I12" s="5">
        <v>63.760000000000005</v>
      </c>
      <c r="J12" s="5">
        <v>70.616462499999997</v>
      </c>
      <c r="K12" s="5">
        <v>61.3096009</v>
      </c>
      <c r="L12" s="5">
        <v>100.11491239999999</v>
      </c>
      <c r="M12" s="5">
        <v>146.00580629999999</v>
      </c>
      <c r="N12" s="5">
        <v>148.07500020000001</v>
      </c>
      <c r="O12" s="5">
        <v>160.8104673</v>
      </c>
      <c r="P12" s="5">
        <v>156.64142752699999</v>
      </c>
      <c r="Q12" s="5">
        <v>226.59123589999999</v>
      </c>
      <c r="R12" s="5">
        <v>349.22053889</v>
      </c>
      <c r="S12" s="5">
        <v>230.22662835</v>
      </c>
      <c r="T12" s="5">
        <v>155.49034314000002</v>
      </c>
      <c r="U12" s="5">
        <v>192.13589772</v>
      </c>
    </row>
    <row r="13" spans="2:21" ht="24" customHeight="1">
      <c r="B13" s="49">
        <v>9</v>
      </c>
      <c r="C13" s="27" t="s">
        <v>127</v>
      </c>
      <c r="D13" s="5">
        <v>54.37</v>
      </c>
      <c r="E13" s="5">
        <v>121.71</v>
      </c>
      <c r="F13" s="5">
        <v>168.2</v>
      </c>
      <c r="G13" s="5">
        <v>111.4</v>
      </c>
      <c r="H13" s="5">
        <v>100.25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</row>
    <row r="14" spans="2:21" ht="24" customHeight="1">
      <c r="B14" s="49">
        <v>10</v>
      </c>
      <c r="C14" s="27" t="s">
        <v>128</v>
      </c>
      <c r="D14" s="5">
        <v>19.649999999999999</v>
      </c>
      <c r="E14" s="5">
        <v>14.33</v>
      </c>
      <c r="F14" s="5">
        <v>11.19</v>
      </c>
      <c r="G14" s="5">
        <v>7.74</v>
      </c>
      <c r="H14" s="5">
        <v>19.110000000000003</v>
      </c>
      <c r="I14" s="5">
        <v>13.39</v>
      </c>
      <c r="J14" s="5">
        <v>19.538804800000001</v>
      </c>
      <c r="K14" s="5">
        <v>7.2488292000000003</v>
      </c>
      <c r="L14" s="5">
        <v>6.2779237999999991</v>
      </c>
      <c r="M14" s="5">
        <v>2.4193461000000003</v>
      </c>
      <c r="N14" s="5">
        <v>1.151594</v>
      </c>
      <c r="O14" s="5">
        <v>0</v>
      </c>
      <c r="P14" s="5">
        <v>0</v>
      </c>
      <c r="Q14" s="5">
        <v>1.3325651999999999</v>
      </c>
      <c r="R14" s="5">
        <v>0.85773920000000003</v>
      </c>
      <c r="S14" s="5">
        <v>1.7760288</v>
      </c>
      <c r="T14" s="5">
        <v>1.1515488</v>
      </c>
      <c r="U14" s="5">
        <v>6.5171136000000001</v>
      </c>
    </row>
    <row r="15" spans="2:21" ht="24" customHeight="1">
      <c r="B15" s="49">
        <v>11</v>
      </c>
      <c r="C15" s="27" t="s">
        <v>129</v>
      </c>
      <c r="D15" s="5">
        <v>258.25</v>
      </c>
      <c r="E15" s="5">
        <v>128.25</v>
      </c>
      <c r="F15" s="5">
        <v>289.67</v>
      </c>
      <c r="G15" s="5">
        <v>399.81</v>
      </c>
      <c r="H15" s="5">
        <v>406.47</v>
      </c>
      <c r="I15" s="5">
        <v>410.84000000000003</v>
      </c>
      <c r="J15" s="5">
        <v>430.22471800000005</v>
      </c>
      <c r="K15" s="5">
        <v>427.31254009999998</v>
      </c>
      <c r="L15" s="5">
        <v>424.58629160000004</v>
      </c>
      <c r="M15" s="5">
        <v>446.0451164000001</v>
      </c>
      <c r="N15" s="5">
        <v>464.35403120000001</v>
      </c>
      <c r="O15" s="5">
        <v>581.14162899999997</v>
      </c>
      <c r="P15" s="5">
        <v>526.22016643699999</v>
      </c>
      <c r="Q15" s="5">
        <v>670.50962736999998</v>
      </c>
      <c r="R15" s="5">
        <v>749.67744296000001</v>
      </c>
      <c r="S15" s="5">
        <v>724.10988351000003</v>
      </c>
      <c r="T15" s="5">
        <v>508.31477182000003</v>
      </c>
      <c r="U15" s="5">
        <v>476.73855326</v>
      </c>
    </row>
    <row r="16" spans="2:21" ht="24" customHeight="1">
      <c r="B16" s="49"/>
      <c r="C16" s="27" t="s">
        <v>130</v>
      </c>
      <c r="D16" s="5">
        <v>52.88</v>
      </c>
      <c r="E16" s="5">
        <v>20.71</v>
      </c>
      <c r="F16" s="5">
        <v>36.39</v>
      </c>
      <c r="G16" s="5">
        <v>89.37</v>
      </c>
      <c r="H16" s="5">
        <v>109.45</v>
      </c>
      <c r="I16" s="5">
        <v>0</v>
      </c>
      <c r="J16" s="5">
        <v>0.56425099999999995</v>
      </c>
      <c r="K16" s="5">
        <v>1.0736265</v>
      </c>
      <c r="L16" s="5">
        <v>8.5633513000000008</v>
      </c>
      <c r="M16" s="5">
        <v>13.796958</v>
      </c>
      <c r="N16" s="5">
        <v>22.005511500000001</v>
      </c>
      <c r="O16" s="5">
        <v>31.842295600000007</v>
      </c>
      <c r="P16" s="5">
        <v>31.276492610000002</v>
      </c>
      <c r="Q16" s="5">
        <v>40.746488389999996</v>
      </c>
      <c r="R16" s="5">
        <v>38.260447760000005</v>
      </c>
      <c r="S16" s="5">
        <v>372.37219426000001</v>
      </c>
      <c r="T16" s="5">
        <v>261.05392922999999</v>
      </c>
      <c r="U16" s="5">
        <v>272.31457475999997</v>
      </c>
    </row>
    <row r="17" spans="2:21" ht="24" customHeight="1">
      <c r="B17" s="49"/>
      <c r="C17" s="27" t="s">
        <v>131</v>
      </c>
      <c r="D17" s="5">
        <v>121.99</v>
      </c>
      <c r="E17" s="5">
        <v>45.88</v>
      </c>
      <c r="F17" s="5">
        <v>201.65</v>
      </c>
      <c r="G17" s="5">
        <v>186.61</v>
      </c>
      <c r="H17" s="5">
        <v>210.24</v>
      </c>
      <c r="I17" s="5">
        <v>367.31</v>
      </c>
      <c r="J17" s="5">
        <v>357.86014620000003</v>
      </c>
      <c r="K17" s="5">
        <v>374.6464229</v>
      </c>
      <c r="L17" s="5">
        <v>378.74533680000002</v>
      </c>
      <c r="M17" s="5">
        <v>361.33219340000005</v>
      </c>
      <c r="N17" s="5">
        <v>441.93611970000001</v>
      </c>
      <c r="O17" s="5">
        <v>549.29933340000002</v>
      </c>
      <c r="P17" s="5">
        <v>494.943673827</v>
      </c>
      <c r="Q17" s="5">
        <v>629.76313898000001</v>
      </c>
      <c r="R17" s="5">
        <v>711.41699519999997</v>
      </c>
      <c r="S17" s="5">
        <v>351.73768925000002</v>
      </c>
      <c r="T17" s="5">
        <v>247.26084259000001</v>
      </c>
      <c r="U17" s="5">
        <v>204.4239785</v>
      </c>
    </row>
    <row r="18" spans="2:21" ht="24" customHeight="1">
      <c r="B18" s="49"/>
      <c r="C18" s="27" t="s">
        <v>132</v>
      </c>
      <c r="D18" s="5">
        <v>83.38</v>
      </c>
      <c r="E18" s="5">
        <v>61.66</v>
      </c>
      <c r="F18" s="5">
        <v>51.63</v>
      </c>
      <c r="G18" s="5">
        <v>123.83</v>
      </c>
      <c r="H18" s="5">
        <v>86.78</v>
      </c>
      <c r="I18" s="5">
        <v>43.53</v>
      </c>
      <c r="J18" s="5">
        <v>71.800320799999994</v>
      </c>
      <c r="K18" s="5">
        <v>51.592490699999999</v>
      </c>
      <c r="L18" s="5">
        <v>37.277603499999998</v>
      </c>
      <c r="M18" s="5">
        <v>70.915965</v>
      </c>
      <c r="N18" s="5">
        <v>0.41240000000000004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</row>
    <row r="19" spans="2:21" ht="24" customHeight="1">
      <c r="B19" s="49">
        <v>12</v>
      </c>
      <c r="C19" s="27" t="s">
        <v>133</v>
      </c>
      <c r="D19" s="5">
        <v>103.48</v>
      </c>
      <c r="E19" s="5">
        <v>121.6</v>
      </c>
      <c r="F19" s="5">
        <v>131.6</v>
      </c>
      <c r="G19" s="5">
        <v>191.45</v>
      </c>
      <c r="H19" s="5">
        <v>327.54999999999995</v>
      </c>
      <c r="I19" s="5">
        <v>384.96</v>
      </c>
      <c r="J19" s="5">
        <v>426.72420409999995</v>
      </c>
      <c r="K19" s="5">
        <v>383.96551519999997</v>
      </c>
      <c r="L19" s="5">
        <v>463.33205509999999</v>
      </c>
      <c r="M19" s="5">
        <v>390.61690399999998</v>
      </c>
      <c r="N19" s="5">
        <v>484.62515150000002</v>
      </c>
      <c r="O19" s="5">
        <v>428.38808159999996</v>
      </c>
      <c r="P19" s="5">
        <v>400.72664679999997</v>
      </c>
      <c r="Q19" s="5">
        <v>693.5930224</v>
      </c>
      <c r="R19" s="5">
        <v>477.89893599999999</v>
      </c>
      <c r="S19" s="5">
        <v>825.59797107999998</v>
      </c>
      <c r="T19" s="5">
        <v>584.44997108000007</v>
      </c>
      <c r="U19" s="5">
        <v>517.45691999999997</v>
      </c>
    </row>
    <row r="20" spans="2:21" ht="24" customHeight="1">
      <c r="B20" s="49">
        <v>13</v>
      </c>
      <c r="C20" s="27" t="s">
        <v>134</v>
      </c>
      <c r="D20" s="5">
        <v>52.29</v>
      </c>
      <c r="E20" s="5">
        <v>80.319999999999993</v>
      </c>
      <c r="F20" s="5">
        <v>57.64</v>
      </c>
      <c r="G20" s="5">
        <v>51.81</v>
      </c>
      <c r="H20" s="5">
        <v>45.83</v>
      </c>
      <c r="I20" s="5">
        <v>35.730000000000004</v>
      </c>
      <c r="J20" s="5">
        <v>52.237042199999998</v>
      </c>
      <c r="K20" s="5">
        <v>62.124064200000007</v>
      </c>
      <c r="L20" s="5">
        <v>45.619292499999993</v>
      </c>
      <c r="M20" s="5">
        <v>65.560279099999988</v>
      </c>
      <c r="N20" s="5">
        <v>53.717245699999999</v>
      </c>
      <c r="O20" s="5">
        <v>79.150769499999996</v>
      </c>
      <c r="P20" s="5">
        <v>78.91365732300001</v>
      </c>
      <c r="Q20" s="5">
        <v>140.12192365000001</v>
      </c>
      <c r="R20" s="5">
        <v>134.82904019</v>
      </c>
      <c r="S20" s="5">
        <v>105.5245188</v>
      </c>
      <c r="T20" s="5">
        <v>76.080412699999997</v>
      </c>
      <c r="U20" s="5">
        <v>59.144026789999998</v>
      </c>
    </row>
    <row r="21" spans="2:21" ht="24" customHeight="1">
      <c r="B21" s="49">
        <v>14</v>
      </c>
      <c r="C21" s="27" t="s">
        <v>135</v>
      </c>
      <c r="D21" s="5">
        <v>17.690000000000001</v>
      </c>
      <c r="E21" s="5">
        <v>35.049999999999997</v>
      </c>
      <c r="F21" s="5">
        <v>14.41</v>
      </c>
      <c r="G21" s="5">
        <v>6.37</v>
      </c>
      <c r="H21" s="5">
        <v>8.33</v>
      </c>
      <c r="I21" s="5">
        <v>2.66</v>
      </c>
      <c r="J21" s="5">
        <v>26.700130000000001</v>
      </c>
      <c r="K21" s="5">
        <v>61.714926900000002</v>
      </c>
      <c r="L21" s="5">
        <v>38.295647600000002</v>
      </c>
      <c r="M21" s="5">
        <v>55.542791100000002</v>
      </c>
      <c r="N21" s="5">
        <v>46.7911</v>
      </c>
      <c r="O21" s="5">
        <v>49.270035499999992</v>
      </c>
      <c r="P21" s="5">
        <v>19.5404993</v>
      </c>
      <c r="Q21" s="5">
        <v>3.0801919999999998</v>
      </c>
      <c r="R21" s="5">
        <v>25.139532800000001</v>
      </c>
      <c r="S21" s="5">
        <v>8.1904169099999997</v>
      </c>
      <c r="T21" s="5">
        <v>6.809738509999999</v>
      </c>
      <c r="U21" s="5">
        <v>6.1000000000000004E-3</v>
      </c>
    </row>
    <row r="22" spans="2:21" ht="24" customHeight="1">
      <c r="B22" s="49">
        <v>15</v>
      </c>
      <c r="C22" s="27" t="s">
        <v>136</v>
      </c>
      <c r="D22" s="5">
        <v>47.56</v>
      </c>
      <c r="E22" s="5">
        <v>81.319999999999993</v>
      </c>
      <c r="F22" s="5">
        <v>67.319999999999993</v>
      </c>
      <c r="G22" s="5">
        <v>97.27</v>
      </c>
      <c r="H22" s="5">
        <v>109.90000000000002</v>
      </c>
      <c r="I22" s="5">
        <v>93.6</v>
      </c>
      <c r="J22" s="5">
        <v>113.322441</v>
      </c>
      <c r="K22" s="5">
        <v>98.476236399999991</v>
      </c>
      <c r="L22" s="5">
        <v>101.2531542</v>
      </c>
      <c r="M22" s="5">
        <v>64.853572499999999</v>
      </c>
      <c r="N22" s="5">
        <v>76.270283500000005</v>
      </c>
      <c r="O22" s="5">
        <v>81.585092100000026</v>
      </c>
      <c r="P22" s="5">
        <v>73.334211366000005</v>
      </c>
      <c r="Q22" s="5">
        <v>92.740709879999997</v>
      </c>
      <c r="R22" s="5">
        <v>84.46184993</v>
      </c>
      <c r="S22" s="5">
        <v>54.417920850000002</v>
      </c>
      <c r="T22" s="5">
        <v>40.451612169999997</v>
      </c>
      <c r="U22" s="5">
        <v>45.633506920000002</v>
      </c>
    </row>
    <row r="23" spans="2:21" ht="24" customHeight="1">
      <c r="B23" s="49">
        <v>16</v>
      </c>
      <c r="C23" s="27" t="s">
        <v>137</v>
      </c>
      <c r="D23" s="5">
        <v>261.8</v>
      </c>
      <c r="E23" s="5">
        <v>249.98</v>
      </c>
      <c r="F23" s="5">
        <v>339.79</v>
      </c>
      <c r="G23" s="5">
        <v>264.07</v>
      </c>
      <c r="H23" s="5">
        <v>365.72</v>
      </c>
      <c r="I23" s="5">
        <v>474.2</v>
      </c>
      <c r="J23" s="5">
        <v>515.32631349999997</v>
      </c>
      <c r="K23" s="5">
        <v>501.8249189</v>
      </c>
      <c r="L23" s="5">
        <v>325.27920490000002</v>
      </c>
      <c r="M23" s="5">
        <v>281.65104899999994</v>
      </c>
      <c r="N23" s="5">
        <v>366.51432309999996</v>
      </c>
      <c r="O23" s="5">
        <v>615.96351059999995</v>
      </c>
      <c r="P23" s="5">
        <v>442.60298285900001</v>
      </c>
      <c r="Q23" s="5">
        <v>577.38737982999999</v>
      </c>
      <c r="R23" s="5">
        <v>752.35651116999998</v>
      </c>
      <c r="S23" s="5">
        <v>892.52209598999991</v>
      </c>
      <c r="T23" s="5">
        <v>566.0573402</v>
      </c>
      <c r="U23" s="5">
        <v>582.51828409999996</v>
      </c>
    </row>
    <row r="24" spans="2:21" ht="24" customHeight="1">
      <c r="B24" s="49">
        <v>17</v>
      </c>
      <c r="C24" s="27" t="s">
        <v>138</v>
      </c>
      <c r="D24" s="5">
        <v>13.21</v>
      </c>
      <c r="E24" s="5">
        <v>16.340700000000002</v>
      </c>
      <c r="F24" s="5">
        <v>13.88</v>
      </c>
      <c r="G24" s="5">
        <v>57.6</v>
      </c>
      <c r="H24" s="5">
        <v>84.829999999999984</v>
      </c>
      <c r="I24" s="5">
        <v>67.099999999999994</v>
      </c>
      <c r="J24" s="5">
        <v>89.471412399999991</v>
      </c>
      <c r="K24" s="5">
        <v>90.724031699999998</v>
      </c>
      <c r="L24" s="5">
        <v>73.060427500000017</v>
      </c>
      <c r="M24" s="5">
        <v>68.126686199999995</v>
      </c>
      <c r="N24" s="5">
        <v>74.327689400000011</v>
      </c>
      <c r="O24" s="5">
        <v>73.403962399999983</v>
      </c>
      <c r="P24" s="5">
        <v>97.580195642999996</v>
      </c>
      <c r="Q24" s="5">
        <v>159.22397284000002</v>
      </c>
      <c r="R24" s="5">
        <v>127.90843877</v>
      </c>
      <c r="S24" s="5">
        <v>128.78286953</v>
      </c>
      <c r="T24" s="5">
        <v>115.06214249999999</v>
      </c>
      <c r="U24" s="5">
        <v>117.24119880000001</v>
      </c>
    </row>
    <row r="25" spans="2:21" ht="24" customHeight="1">
      <c r="B25" s="49">
        <v>18</v>
      </c>
      <c r="C25" s="27" t="s">
        <v>139</v>
      </c>
      <c r="D25" s="5">
        <v>42.42</v>
      </c>
      <c r="E25" s="5">
        <v>59.1</v>
      </c>
      <c r="F25" s="5">
        <v>40.409999999999997</v>
      </c>
      <c r="G25" s="5">
        <v>37.22</v>
      </c>
      <c r="H25" s="5">
        <v>24.419999999999998</v>
      </c>
      <c r="I25" s="5">
        <v>6.2200000000000006</v>
      </c>
      <c r="J25" s="5">
        <v>2.5595975999999996</v>
      </c>
      <c r="K25" s="5">
        <v>2.1770446999999997</v>
      </c>
      <c r="L25" s="5">
        <v>1.0468255000000002</v>
      </c>
      <c r="M25" s="5">
        <v>0.18559109999999998</v>
      </c>
      <c r="N25" s="5">
        <v>9.6677900000000011E-2</v>
      </c>
      <c r="O25" s="5">
        <v>7.142889999999999E-2</v>
      </c>
      <c r="P25" s="5">
        <v>8.2210081000000004E-2</v>
      </c>
      <c r="Q25" s="5">
        <v>0</v>
      </c>
      <c r="R25" s="5">
        <v>0</v>
      </c>
      <c r="S25" s="5">
        <v>0.21768728999999998</v>
      </c>
      <c r="T25" s="5">
        <v>2.9929000000000002E-4</v>
      </c>
      <c r="U25" s="5">
        <v>0.30359999999999998</v>
      </c>
    </row>
    <row r="26" spans="2:21" ht="24" customHeight="1">
      <c r="B26" s="49">
        <v>19</v>
      </c>
      <c r="C26" s="27" t="s">
        <v>140</v>
      </c>
      <c r="D26" s="5">
        <v>4.4000000000000004</v>
      </c>
      <c r="E26" s="5">
        <v>6.59</v>
      </c>
      <c r="F26" s="5">
        <v>6.07</v>
      </c>
      <c r="G26" s="5">
        <v>4.6500000000000004</v>
      </c>
      <c r="H26" s="5">
        <v>4.16</v>
      </c>
      <c r="I26" s="5">
        <v>5.5299999999999994</v>
      </c>
      <c r="J26" s="5">
        <v>6.8008345000000006</v>
      </c>
      <c r="K26" s="5">
        <v>4.9503797</v>
      </c>
      <c r="L26" s="5">
        <v>7.2309539999999997</v>
      </c>
      <c r="M26" s="5">
        <v>7.2135625000000001</v>
      </c>
      <c r="N26" s="5">
        <v>8.0244634000000001</v>
      </c>
      <c r="O26" s="5">
        <v>11.3464872</v>
      </c>
      <c r="P26" s="5">
        <v>8.7793510239999986</v>
      </c>
      <c r="Q26" s="5">
        <v>16.057564989999999</v>
      </c>
      <c r="R26" s="5">
        <v>3.7769923700000003</v>
      </c>
      <c r="S26" s="5">
        <v>10.27139775</v>
      </c>
      <c r="T26" s="5">
        <v>6.6371247000000002</v>
      </c>
      <c r="U26" s="5">
        <v>8.0392309400000013</v>
      </c>
    </row>
    <row r="27" spans="2:21" ht="24" customHeight="1">
      <c r="B27" s="49">
        <v>20</v>
      </c>
      <c r="C27" s="27" t="s">
        <v>141</v>
      </c>
      <c r="D27" s="5">
        <v>413.48</v>
      </c>
      <c r="E27" s="5">
        <v>252.54</v>
      </c>
      <c r="F27" s="5">
        <v>277.14999999999998</v>
      </c>
      <c r="G27" s="5">
        <v>335.11</v>
      </c>
      <c r="H27" s="5">
        <v>262.82000000000005</v>
      </c>
      <c r="I27" s="5">
        <v>10.5</v>
      </c>
      <c r="J27" s="5">
        <v>18.019956799999999</v>
      </c>
      <c r="K27" s="5">
        <v>18.039771399999999</v>
      </c>
      <c r="L27" s="5">
        <v>5.0200638999999994</v>
      </c>
      <c r="M27" s="5">
        <v>3.3818124999999997</v>
      </c>
      <c r="N27" s="5">
        <v>63.612288800000002</v>
      </c>
      <c r="O27" s="5">
        <v>75.470392499999988</v>
      </c>
      <c r="P27" s="5">
        <v>101.542000738</v>
      </c>
      <c r="Q27" s="5">
        <v>157.12802205</v>
      </c>
      <c r="R27" s="5">
        <v>199.23725886000003</v>
      </c>
      <c r="S27" s="5">
        <v>162.49470045999999</v>
      </c>
      <c r="T27" s="5">
        <v>106.40348317</v>
      </c>
      <c r="U27" s="5">
        <v>132.27977304999999</v>
      </c>
    </row>
    <row r="28" spans="2:21" ht="24" customHeight="1">
      <c r="B28" s="49">
        <v>21</v>
      </c>
      <c r="C28" s="27" t="s">
        <v>142</v>
      </c>
      <c r="D28" s="5">
        <v>61.74</v>
      </c>
      <c r="E28" s="5">
        <v>57.18</v>
      </c>
      <c r="F28" s="5">
        <v>64.36</v>
      </c>
      <c r="G28" s="5">
        <v>30.26</v>
      </c>
      <c r="H28" s="5">
        <v>121.32000000000001</v>
      </c>
      <c r="I28" s="5">
        <v>118.42</v>
      </c>
      <c r="J28" s="5">
        <v>142.68647369999999</v>
      </c>
      <c r="K28" s="5">
        <v>126.05833629999999</v>
      </c>
      <c r="L28" s="5">
        <v>89.207841999999999</v>
      </c>
      <c r="M28" s="5">
        <v>79.351619199999988</v>
      </c>
      <c r="N28" s="5">
        <v>95.017199399999981</v>
      </c>
      <c r="O28" s="5">
        <v>97.119859899999994</v>
      </c>
      <c r="P28" s="5">
        <v>48.791181860000002</v>
      </c>
      <c r="Q28" s="5">
        <v>44.290924080000003</v>
      </c>
      <c r="R28" s="5">
        <v>43.624997049999998</v>
      </c>
      <c r="S28" s="5">
        <v>46.292280580000003</v>
      </c>
      <c r="T28" s="5">
        <v>40.354911980000004</v>
      </c>
      <c r="U28" s="5">
        <v>62.117084020000007</v>
      </c>
    </row>
    <row r="29" spans="2:21" ht="24" customHeight="1">
      <c r="B29" s="49">
        <v>22</v>
      </c>
      <c r="C29" s="27" t="s">
        <v>143</v>
      </c>
      <c r="D29" s="5">
        <v>97.95</v>
      </c>
      <c r="E29" s="5">
        <v>57.12</v>
      </c>
      <c r="F29" s="5">
        <v>69.510000000000005</v>
      </c>
      <c r="G29" s="5">
        <v>94.31</v>
      </c>
      <c r="H29" s="5">
        <v>79.78</v>
      </c>
      <c r="I29" s="5">
        <v>0</v>
      </c>
      <c r="J29" s="5">
        <v>21.296424100000003</v>
      </c>
      <c r="K29" s="5">
        <v>17.354962399999998</v>
      </c>
      <c r="L29" s="5">
        <v>5.173781</v>
      </c>
      <c r="M29" s="5">
        <v>4.6684068999999999</v>
      </c>
      <c r="N29" s="5">
        <v>0.7817637999999999</v>
      </c>
      <c r="O29" s="5">
        <v>0</v>
      </c>
      <c r="P29" s="5">
        <v>0.15560000000000002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</row>
    <row r="30" spans="2:21" ht="24" customHeight="1">
      <c r="B30" s="49">
        <v>23</v>
      </c>
      <c r="C30" s="27" t="s">
        <v>144</v>
      </c>
      <c r="D30" s="5">
        <v>30.26</v>
      </c>
      <c r="E30" s="5">
        <v>51.34</v>
      </c>
      <c r="F30" s="5">
        <v>18.170000000000002</v>
      </c>
      <c r="G30" s="5">
        <v>61</v>
      </c>
      <c r="H30" s="5">
        <v>72.109999999999985</v>
      </c>
      <c r="I30" s="5">
        <v>98.62</v>
      </c>
      <c r="J30" s="5">
        <v>35.761067699999998</v>
      </c>
      <c r="K30" s="5">
        <v>34.388309400000004</v>
      </c>
      <c r="L30" s="5">
        <v>21.1588435</v>
      </c>
      <c r="M30" s="5">
        <v>16.994425200000002</v>
      </c>
      <c r="N30" s="5">
        <v>2.2104836000000003</v>
      </c>
      <c r="O30" s="5">
        <v>0.25923400000000002</v>
      </c>
      <c r="P30" s="5">
        <v>2.2917394300000002</v>
      </c>
      <c r="Q30" s="5">
        <v>6.1342796999999996</v>
      </c>
      <c r="R30" s="5">
        <v>4.2778377399999998</v>
      </c>
      <c r="S30" s="5">
        <v>0.85025951999999994</v>
      </c>
      <c r="T30" s="5">
        <v>0.69210512000000002</v>
      </c>
      <c r="U30" s="5">
        <v>1.6706378</v>
      </c>
    </row>
    <row r="31" spans="2:21" ht="24" customHeight="1">
      <c r="B31" s="49">
        <v>24</v>
      </c>
      <c r="C31" s="27" t="s">
        <v>145</v>
      </c>
      <c r="D31" s="5">
        <v>441.69</v>
      </c>
      <c r="E31" s="5">
        <v>282.17</v>
      </c>
      <c r="F31" s="5">
        <v>179.48</v>
      </c>
      <c r="G31" s="5">
        <v>389.48</v>
      </c>
      <c r="H31" s="5">
        <v>334.34</v>
      </c>
      <c r="I31" s="5">
        <v>494.84</v>
      </c>
      <c r="J31" s="5">
        <v>617.70479999999998</v>
      </c>
      <c r="K31" s="5">
        <v>438.75198449999999</v>
      </c>
      <c r="L31" s="5">
        <v>193.56633789999998</v>
      </c>
      <c r="M31" s="5">
        <v>202.97542149999998</v>
      </c>
      <c r="N31" s="5">
        <v>278.01552430000004</v>
      </c>
      <c r="O31" s="5">
        <v>295.09501519999998</v>
      </c>
      <c r="P31" s="5">
        <v>102.55305621699999</v>
      </c>
      <c r="Q31" s="5">
        <v>69.001516929999994</v>
      </c>
      <c r="R31" s="5">
        <v>284.17415145000001</v>
      </c>
      <c r="S31" s="5">
        <v>770.57491391999997</v>
      </c>
      <c r="T31" s="5">
        <v>456.27563691999995</v>
      </c>
      <c r="U31" s="5">
        <v>797.49222138000005</v>
      </c>
    </row>
    <row r="32" spans="2:21" ht="24" customHeight="1">
      <c r="B32" s="49">
        <v>25</v>
      </c>
      <c r="C32" s="27" t="s">
        <v>146</v>
      </c>
      <c r="D32" s="5">
        <v>24.27</v>
      </c>
      <c r="E32" s="5">
        <v>109.84</v>
      </c>
      <c r="F32" s="5">
        <v>56.79</v>
      </c>
      <c r="G32" s="5">
        <v>80.66</v>
      </c>
      <c r="H32" s="5">
        <v>159.32</v>
      </c>
      <c r="I32" s="5">
        <v>356.3</v>
      </c>
      <c r="J32" s="5">
        <v>303.09714280000003</v>
      </c>
      <c r="K32" s="5">
        <v>299.37051259999993</v>
      </c>
      <c r="L32" s="5">
        <v>93.889454099999995</v>
      </c>
      <c r="M32" s="5">
        <v>102.60171019999999</v>
      </c>
      <c r="N32" s="5">
        <v>24.636623000000004</v>
      </c>
      <c r="O32" s="5">
        <v>20.993288</v>
      </c>
      <c r="P32" s="5">
        <v>9.424059273000001</v>
      </c>
      <c r="Q32" s="5">
        <v>4.8756976100000005</v>
      </c>
      <c r="R32" s="5">
        <v>6.5954404799999997</v>
      </c>
      <c r="S32" s="5">
        <v>37.48524433</v>
      </c>
      <c r="T32" s="5">
        <v>23.912663180000003</v>
      </c>
      <c r="U32" s="5">
        <v>51.80741579</v>
      </c>
    </row>
    <row r="33" spans="2:21" ht="24" customHeight="1">
      <c r="B33" s="49">
        <v>26</v>
      </c>
      <c r="C33" s="27" t="s">
        <v>147</v>
      </c>
      <c r="D33" s="5">
        <v>211.48</v>
      </c>
      <c r="E33" s="5">
        <v>319.35000000000002</v>
      </c>
      <c r="F33" s="5">
        <v>336.19</v>
      </c>
      <c r="G33" s="5">
        <v>373.35</v>
      </c>
      <c r="H33" s="5">
        <v>513.03000000000009</v>
      </c>
      <c r="I33" s="5">
        <v>561.81999999999994</v>
      </c>
      <c r="J33" s="5">
        <v>577.92121499999996</v>
      </c>
      <c r="K33" s="5">
        <v>512.91938300000015</v>
      </c>
      <c r="L33" s="5">
        <v>343.85445999999996</v>
      </c>
      <c r="M33" s="5">
        <v>324.10034239999999</v>
      </c>
      <c r="N33" s="5">
        <v>320.40066549999995</v>
      </c>
      <c r="O33" s="5">
        <v>342.04740070000008</v>
      </c>
      <c r="P33" s="5">
        <v>287.37096206399997</v>
      </c>
      <c r="Q33" s="5">
        <v>329.63513339999997</v>
      </c>
      <c r="R33" s="5">
        <v>327.78621461</v>
      </c>
      <c r="S33" s="5">
        <v>237.7829547</v>
      </c>
      <c r="T33" s="5">
        <v>171.75136785000001</v>
      </c>
      <c r="U33" s="5">
        <v>167.93572021000003</v>
      </c>
    </row>
    <row r="34" spans="2:21" ht="24" customHeight="1">
      <c r="B34" s="49">
        <v>27</v>
      </c>
      <c r="C34" s="27" t="s">
        <v>148</v>
      </c>
      <c r="D34" s="5">
        <v>183.64</v>
      </c>
      <c r="E34" s="5">
        <v>195.22</v>
      </c>
      <c r="F34" s="5">
        <v>175.01</v>
      </c>
      <c r="G34" s="5">
        <v>236.31</v>
      </c>
      <c r="H34" s="5">
        <v>302.71000000000004</v>
      </c>
      <c r="I34" s="5">
        <v>380.15999999999997</v>
      </c>
      <c r="J34" s="5">
        <v>443.15296330000001</v>
      </c>
      <c r="K34" s="5">
        <v>477.3254283</v>
      </c>
      <c r="L34" s="5">
        <v>324.76331590000007</v>
      </c>
      <c r="M34" s="5">
        <v>505.75497879999995</v>
      </c>
      <c r="N34" s="5">
        <v>473.84592370000001</v>
      </c>
      <c r="O34" s="5">
        <v>454.98538099999996</v>
      </c>
      <c r="P34" s="5">
        <v>343.02274199200002</v>
      </c>
      <c r="Q34" s="5">
        <v>421.57903118000002</v>
      </c>
      <c r="R34" s="5">
        <v>607.47944517999997</v>
      </c>
      <c r="S34" s="5">
        <v>662.97992220000003</v>
      </c>
      <c r="T34" s="5">
        <v>381.92333503000003</v>
      </c>
      <c r="U34" s="5">
        <v>528.65427281000007</v>
      </c>
    </row>
    <row r="35" spans="2:21" ht="24" customHeight="1">
      <c r="B35" s="49">
        <v>28</v>
      </c>
      <c r="C35" s="27" t="s">
        <v>149</v>
      </c>
      <c r="D35" s="5">
        <v>27.57</v>
      </c>
      <c r="E35" s="5">
        <v>29.01</v>
      </c>
      <c r="F35" s="5">
        <v>15.18</v>
      </c>
      <c r="G35" s="5">
        <v>14.76</v>
      </c>
      <c r="H35" s="5">
        <v>0.86</v>
      </c>
      <c r="I35" s="5">
        <v>1.67823E-2</v>
      </c>
      <c r="J35" s="5">
        <v>0</v>
      </c>
      <c r="K35" s="5">
        <v>1.6616415</v>
      </c>
      <c r="L35" s="5">
        <v>0.67113970000000001</v>
      </c>
      <c r="M35" s="5">
        <v>1.0104770999999999</v>
      </c>
      <c r="N35" s="5">
        <v>0.74116000000000004</v>
      </c>
      <c r="O35" s="5">
        <v>0.45511800000000002</v>
      </c>
      <c r="P35" s="5">
        <v>2.4560000000000002E-2</v>
      </c>
      <c r="Q35" s="5">
        <v>0.13325000000000001</v>
      </c>
      <c r="R35" s="5">
        <v>6.0775000000000003E-2</v>
      </c>
      <c r="S35" s="5">
        <v>5.1006000000000003E-2</v>
      </c>
      <c r="T35" s="5">
        <v>0</v>
      </c>
      <c r="U35" s="5">
        <v>0</v>
      </c>
    </row>
    <row r="36" spans="2:21" ht="26.25" customHeight="1">
      <c r="B36" s="32"/>
      <c r="C36" s="28" t="s">
        <v>150</v>
      </c>
      <c r="D36" s="3">
        <f>SUM(D5:D15,D19:D35)</f>
        <v>2532.6600000000003</v>
      </c>
      <c r="E36" s="3">
        <f t="shared" ref="E36:H36" si="0">SUM(E5:E15,E19:E35)</f>
        <v>2436.0106999999994</v>
      </c>
      <c r="F36" s="3">
        <f t="shared" si="0"/>
        <v>2470.4299999999998</v>
      </c>
      <c r="G36" s="3">
        <f t="shared" si="0"/>
        <v>2985.6499999999996</v>
      </c>
      <c r="H36" s="3">
        <f t="shared" si="0"/>
        <v>3537.8900000000012</v>
      </c>
      <c r="I36" s="3">
        <f>SUM(I5:I15,I19:I35)</f>
        <v>3797.2667823000002</v>
      </c>
      <c r="J36" s="3">
        <f>SUM(J5:J15,J19:J35)</f>
        <v>4026.2242726999998</v>
      </c>
      <c r="K36" s="3">
        <f t="shared" ref="K36:P36" si="1">SUM(K5:K15,K19:K35)</f>
        <v>3777.2702040999998</v>
      </c>
      <c r="L36" s="3">
        <f t="shared" si="1"/>
        <v>2812.3971504000001</v>
      </c>
      <c r="M36" s="3">
        <f t="shared" si="1"/>
        <v>2883.4949387000001</v>
      </c>
      <c r="N36" s="3">
        <f t="shared" si="1"/>
        <v>3148.3880251999994</v>
      </c>
      <c r="O36" s="54">
        <f t="shared" si="1"/>
        <v>3501.9735144000001</v>
      </c>
      <c r="P36" s="54">
        <f t="shared" si="1"/>
        <v>2836.0398521130001</v>
      </c>
      <c r="Q36" s="54">
        <v>3777.3061361399996</v>
      </c>
      <c r="R36" s="54">
        <v>4324.0701276399996</v>
      </c>
      <c r="S36" s="54">
        <v>5122.1342101799983</v>
      </c>
      <c r="T36" s="54">
        <v>3372.9717198600001</v>
      </c>
      <c r="U36" s="54">
        <v>3974.72265083</v>
      </c>
    </row>
    <row r="37" spans="2:21" ht="26.25" customHeight="1">
      <c r="B37" s="49">
        <v>29</v>
      </c>
      <c r="C37" s="27" t="s">
        <v>151</v>
      </c>
      <c r="D37" s="5">
        <f t="shared" ref="D37:F37" si="2">D38-D36</f>
        <v>1322.9099999999999</v>
      </c>
      <c r="E37" s="5">
        <f t="shared" si="2"/>
        <v>1664.5793000000008</v>
      </c>
      <c r="F37" s="5">
        <f t="shared" si="2"/>
        <v>1528.94</v>
      </c>
      <c r="G37" s="5">
        <f>G38-G36</f>
        <v>1350.3900000000003</v>
      </c>
      <c r="H37" s="5">
        <f t="shared" ref="H37" si="3">H38-H36</f>
        <v>1423.7399999999989</v>
      </c>
      <c r="I37" s="5">
        <f>I38-I36</f>
        <v>1301.7132176999994</v>
      </c>
      <c r="J37" s="5">
        <f>J38-J36</f>
        <v>1935.1468925000004</v>
      </c>
      <c r="K37" s="5">
        <f t="shared" ref="K37:N37" si="4">K38-K36</f>
        <v>1809.1884703000001</v>
      </c>
      <c r="L37" s="5">
        <f t="shared" si="4"/>
        <v>1136.9767388999994</v>
      </c>
      <c r="M37" s="5">
        <f t="shared" si="4"/>
        <v>1261.4263414000002</v>
      </c>
      <c r="N37" s="5">
        <f t="shared" si="4"/>
        <v>1523.5876307999947</v>
      </c>
      <c r="O37" s="55">
        <f>O38-O36</f>
        <v>2771.210455599999</v>
      </c>
      <c r="P37" s="55">
        <f t="shared" ref="P37" si="5">P38-P36</f>
        <v>4174.8487117330005</v>
      </c>
      <c r="Q37" s="55">
        <v>6859.899327430001</v>
      </c>
      <c r="R37" s="55">
        <v>11198.160318280001</v>
      </c>
      <c r="S37" s="55">
        <v>5546.5062261200019</v>
      </c>
      <c r="T37" s="55">
        <v>4048.8937920500002</v>
      </c>
      <c r="U37" s="55">
        <v>2876.551614</v>
      </c>
    </row>
    <row r="38" spans="2:21" ht="26.25" customHeight="1">
      <c r="B38" s="32"/>
      <c r="C38" s="28" t="s">
        <v>246</v>
      </c>
      <c r="D38" s="3">
        <v>3855.57</v>
      </c>
      <c r="E38" s="3">
        <v>4100.59</v>
      </c>
      <c r="F38" s="3">
        <v>3999.37</v>
      </c>
      <c r="G38" s="3">
        <v>4336.04</v>
      </c>
      <c r="H38" s="3">
        <v>4961.63</v>
      </c>
      <c r="I38" s="3">
        <v>5098.9799999999996</v>
      </c>
      <c r="J38" s="3">
        <v>5961.3711652000002</v>
      </c>
      <c r="K38" s="3">
        <v>5586.4586743999998</v>
      </c>
      <c r="L38" s="3">
        <v>3949.3738892999995</v>
      </c>
      <c r="M38" s="3">
        <v>4144.9212801000003</v>
      </c>
      <c r="N38" s="3">
        <v>4671.9756559999942</v>
      </c>
      <c r="O38" s="3">
        <v>6273.1839699999991</v>
      </c>
      <c r="P38" s="3">
        <v>7010.8885638460006</v>
      </c>
      <c r="Q38" s="3">
        <v>10637.205463570001</v>
      </c>
      <c r="R38" s="3">
        <v>15522.23044592</v>
      </c>
      <c r="S38" s="3">
        <v>10668.6404363</v>
      </c>
      <c r="T38" s="3">
        <v>7421.8655119100004</v>
      </c>
      <c r="U38" s="3">
        <v>6851.27426483</v>
      </c>
    </row>
    <row r="39" spans="2:21" s="163" customFormat="1" ht="18" customHeight="1">
      <c r="C39" s="48" t="s">
        <v>265</v>
      </c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</row>
    <row r="40" spans="2:21" ht="13.5" customHeight="1"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</row>
    <row r="41" spans="2:21" ht="13.5" customHeight="1"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</row>
    <row r="42" spans="2:21" ht="13.5" customHeight="1"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</row>
    <row r="43" spans="2:21" ht="13.5" customHeight="1"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</row>
    <row r="44" spans="2:21" ht="13.5" customHeight="1"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2:21" ht="13.5" customHeight="1"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2:21" ht="13.5" customHeight="1"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  <row r="47" spans="2:21" ht="13.5" customHeight="1"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</row>
    <row r="48" spans="2:21" ht="13.5" customHeight="1"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</row>
    <row r="49" spans="4:20" ht="13.5" customHeight="1"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</row>
    <row r="50" spans="4:20" ht="13.5" customHeight="1"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</row>
    <row r="51" spans="4:20" ht="13.5" customHeight="1"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</row>
    <row r="52" spans="4:20" ht="13.5" customHeight="1"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</row>
    <row r="53" spans="4:20" ht="13.5" customHeight="1"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</row>
    <row r="54" spans="4:20" ht="13.5" customHeight="1"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</row>
    <row r="55" spans="4:20" ht="13.5" customHeight="1"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</row>
    <row r="56" spans="4:20" ht="13.5" customHeight="1"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</row>
    <row r="57" spans="4:20" ht="13.5" customHeight="1"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</row>
    <row r="58" spans="4:20" ht="13.5" customHeight="1"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</row>
    <row r="59" spans="4:20" ht="13.5" customHeight="1"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</row>
    <row r="60" spans="4:20" ht="13.5" customHeight="1"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</row>
    <row r="61" spans="4:20" ht="13.5" customHeight="1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</row>
    <row r="62" spans="4:20" ht="13.5" customHeight="1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</row>
    <row r="63" spans="4:20" ht="13.5" customHeight="1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</row>
    <row r="64" spans="4:20" ht="13.5" customHeight="1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</row>
    <row r="65" spans="4:20" ht="13.5" customHeight="1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</row>
    <row r="66" spans="4:20" ht="13.5" customHeight="1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</row>
    <row r="67" spans="4:20" ht="13.5" customHeight="1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</row>
    <row r="68" spans="4:20" ht="13.5" customHeight="1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</row>
    <row r="69" spans="4:20" ht="13.5" customHeight="1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</row>
    <row r="70" spans="4:20" ht="13.5" customHeight="1"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</row>
    <row r="71" spans="4:20" ht="13.5" customHeight="1"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</row>
    <row r="72" spans="4:20" ht="13.5" customHeight="1"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</row>
    <row r="73" spans="4:20" ht="13.5" customHeight="1"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</row>
    <row r="74" spans="4:20" ht="13.5" customHeight="1"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</row>
    <row r="75" spans="4:20" ht="13.5" customHeight="1"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</row>
    <row r="76" spans="4:20" ht="13.5" customHeight="1"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</row>
    <row r="77" spans="4:20" ht="13.5" customHeight="1"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</row>
    <row r="78" spans="4:20" ht="13.5" customHeight="1"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</row>
    <row r="79" spans="4:20" ht="13.5" customHeight="1"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</row>
    <row r="80" spans="4:20" ht="13.5" customHeight="1"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</row>
    <row r="81" spans="4:20" ht="13.5" customHeight="1"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</row>
    <row r="82" spans="4:20" ht="13.5" customHeight="1"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</row>
    <row r="83" spans="4:20" ht="13.5" customHeight="1"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</row>
    <row r="84" spans="4:20" ht="13.5" customHeight="1"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</row>
    <row r="85" spans="4:20" ht="13.5" customHeight="1"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</row>
    <row r="86" spans="4:20" ht="13.5" customHeight="1"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</row>
    <row r="87" spans="4:20" ht="13.5" customHeight="1"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</row>
    <row r="88" spans="4:20" ht="13.5" customHeight="1"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</row>
    <row r="89" spans="4:20" ht="13.5" customHeight="1"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</row>
    <row r="90" spans="4:20" ht="13.5" customHeight="1"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</row>
    <row r="91" spans="4:20" ht="13.5" customHeight="1"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</row>
    <row r="92" spans="4:20" ht="13.5" customHeight="1"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</row>
    <row r="93" spans="4:20" ht="13.5" customHeight="1"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</row>
    <row r="94" spans="4:20" ht="13.5" customHeight="1"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</row>
    <row r="95" spans="4:20" ht="13.5" customHeight="1"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</row>
  </sheetData>
  <mergeCells count="21">
    <mergeCell ref="B1:U1"/>
    <mergeCell ref="P3:P4"/>
    <mergeCell ref="O3:O4"/>
    <mergeCell ref="Q3:Q4"/>
    <mergeCell ref="M3:M4"/>
    <mergeCell ref="T2:U2"/>
    <mergeCell ref="R3:R4"/>
    <mergeCell ref="S3:S4"/>
    <mergeCell ref="T3:U3"/>
    <mergeCell ref="B3:B4"/>
    <mergeCell ref="H3:H4"/>
    <mergeCell ref="I3:I4"/>
    <mergeCell ref="J3:J4"/>
    <mergeCell ref="K3:K4"/>
    <mergeCell ref="L3:L4"/>
    <mergeCell ref="N3:N4"/>
    <mergeCell ref="C3:C4"/>
    <mergeCell ref="D3:D4"/>
    <mergeCell ref="E3:E4"/>
    <mergeCell ref="F3:F4"/>
    <mergeCell ref="G3:G4"/>
  </mergeCells>
  <printOptions horizontalCentered="1"/>
  <pageMargins left="0.77" right="0.7" top="0.77" bottom="0.77" header="0.3" footer="0.3"/>
  <pageSetup paperSize="140" scale="67" fitToHeight="0" orientation="landscape" r:id="rId1"/>
  <headerFooter alignWithMargins="0"/>
  <rowBreaks count="1" manualBreakCount="1">
    <brk id="22" min="1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O24"/>
  <sheetViews>
    <sheetView view="pageBreakPreview" zoomScale="85" zoomScaleNormal="80" zoomScaleSheetLayoutView="85" workbookViewId="0">
      <selection activeCell="N15" sqref="N15"/>
    </sheetView>
  </sheetViews>
  <sheetFormatPr defaultColWidth="9.140625" defaultRowHeight="19.5"/>
  <cols>
    <col min="1" max="1" width="6" style="13" bestFit="1" customWidth="1"/>
    <col min="2" max="2" width="30.7109375" style="14" customWidth="1"/>
    <col min="3" max="4" width="11.7109375" style="14" hidden="1" customWidth="1"/>
    <col min="5" max="5" width="11.7109375" style="14" bestFit="1" customWidth="1"/>
    <col min="6" max="6" width="11.85546875" style="14" bestFit="1" customWidth="1"/>
    <col min="7" max="7" width="11.7109375" style="14" customWidth="1"/>
    <col min="8" max="9" width="12.7109375" style="14" bestFit="1" customWidth="1"/>
    <col min="10" max="11" width="14.42578125" style="14" bestFit="1" customWidth="1"/>
    <col min="12" max="12" width="14.42578125" style="14" customWidth="1"/>
    <col min="13" max="13" width="14.42578125" style="14" bestFit="1" customWidth="1"/>
    <col min="14" max="14" width="13.42578125" style="14" bestFit="1" customWidth="1"/>
    <col min="15" max="15" width="11.42578125" style="14" customWidth="1"/>
    <col min="16" max="16384" width="9.140625" style="14"/>
  </cols>
  <sheetData>
    <row r="1" spans="1:15" s="34" customFormat="1" ht="32.25" customHeight="1">
      <c r="A1" s="200" t="s">
        <v>269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</row>
    <row r="2" spans="1:15" s="169" customFormat="1" ht="17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N2" s="204" t="s">
        <v>56</v>
      </c>
      <c r="O2" s="204"/>
    </row>
    <row r="3" spans="1:15">
      <c r="A3" s="201" t="s">
        <v>152</v>
      </c>
      <c r="B3" s="201" t="s">
        <v>19</v>
      </c>
      <c r="C3" s="203" t="s">
        <v>96</v>
      </c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2" t="s">
        <v>65</v>
      </c>
      <c r="O3" s="202"/>
    </row>
    <row r="4" spans="1:15" s="15" customFormat="1" ht="25.5" customHeight="1">
      <c r="A4" s="201"/>
      <c r="B4" s="201"/>
      <c r="C4" s="116" t="s">
        <v>62</v>
      </c>
      <c r="D4" s="116" t="s">
        <v>63</v>
      </c>
      <c r="E4" s="116" t="s">
        <v>64</v>
      </c>
      <c r="F4" s="116" t="s">
        <v>81</v>
      </c>
      <c r="G4" s="116" t="s">
        <v>82</v>
      </c>
      <c r="H4" s="116" t="s">
        <v>227</v>
      </c>
      <c r="I4" s="114" t="s">
        <v>229</v>
      </c>
      <c r="J4" s="114" t="s">
        <v>255</v>
      </c>
      <c r="K4" s="114" t="s">
        <v>258</v>
      </c>
      <c r="L4" s="114" t="s">
        <v>259</v>
      </c>
      <c r="M4" s="115" t="s">
        <v>270</v>
      </c>
      <c r="N4" s="113" t="s">
        <v>262</v>
      </c>
      <c r="O4" s="113" t="s">
        <v>263</v>
      </c>
    </row>
    <row r="5" spans="1:15" ht="20.45" customHeight="1">
      <c r="A5" s="92">
        <v>1</v>
      </c>
      <c r="B5" s="27" t="s">
        <v>194</v>
      </c>
      <c r="C5" s="117">
        <v>3.1043233999999997</v>
      </c>
      <c r="D5" s="117">
        <v>4.3436941999999998</v>
      </c>
      <c r="E5" s="117">
        <v>1.403432</v>
      </c>
      <c r="F5" s="117">
        <v>0.56118239999999997</v>
      </c>
      <c r="G5" s="117">
        <v>0.97527260000000005</v>
      </c>
      <c r="H5" s="117">
        <v>1.2566773</v>
      </c>
      <c r="I5" s="117">
        <v>0.74222969999999999</v>
      </c>
      <c r="J5" s="118">
        <v>0.55189238900000004</v>
      </c>
      <c r="K5" s="118">
        <v>0.32724836400000001</v>
      </c>
      <c r="L5" s="118">
        <v>0.37485665000000001</v>
      </c>
      <c r="M5" s="118">
        <v>0.80113009000000002</v>
      </c>
      <c r="N5" s="118">
        <v>0.25903841999999999</v>
      </c>
      <c r="O5" s="118">
        <v>1.5001228099999999</v>
      </c>
    </row>
    <row r="6" spans="1:15" ht="20.45" customHeight="1">
      <c r="A6" s="92">
        <v>2</v>
      </c>
      <c r="B6" s="27" t="s">
        <v>195</v>
      </c>
      <c r="C6" s="117">
        <v>12.8347193</v>
      </c>
      <c r="D6" s="117">
        <v>0</v>
      </c>
      <c r="E6" s="117">
        <v>0</v>
      </c>
      <c r="F6" s="117">
        <v>0</v>
      </c>
      <c r="G6" s="117">
        <v>0</v>
      </c>
      <c r="H6" s="117">
        <v>0</v>
      </c>
      <c r="I6" s="117">
        <v>0</v>
      </c>
      <c r="J6" s="118">
        <v>0</v>
      </c>
      <c r="K6" s="118">
        <v>0</v>
      </c>
      <c r="L6" s="118">
        <v>0</v>
      </c>
      <c r="M6" s="118">
        <v>0</v>
      </c>
      <c r="N6" s="118">
        <v>0</v>
      </c>
      <c r="O6" s="118">
        <v>0</v>
      </c>
    </row>
    <row r="7" spans="1:15" ht="20.45" customHeight="1">
      <c r="A7" s="92">
        <v>3</v>
      </c>
      <c r="B7" s="27" t="s">
        <v>196</v>
      </c>
      <c r="C7" s="117">
        <v>13.107700300000001</v>
      </c>
      <c r="D7" s="117">
        <v>26.0936868</v>
      </c>
      <c r="E7" s="117">
        <v>20.203492900000001</v>
      </c>
      <c r="F7" s="117">
        <v>42.934786899999999</v>
      </c>
      <c r="G7" s="117">
        <v>37.304454800000009</v>
      </c>
      <c r="H7" s="117">
        <v>31.931931900000002</v>
      </c>
      <c r="I7" s="117">
        <v>29.266342300000002</v>
      </c>
      <c r="J7" s="118">
        <v>8.7782886960000006</v>
      </c>
      <c r="K7" s="118">
        <v>14.192365478999999</v>
      </c>
      <c r="L7" s="118">
        <v>8.9875839000000006</v>
      </c>
      <c r="M7" s="118">
        <v>10.25437047</v>
      </c>
      <c r="N7" s="118">
        <v>3.39840549</v>
      </c>
      <c r="O7" s="118">
        <v>21.725465790000001</v>
      </c>
    </row>
    <row r="8" spans="1:15" ht="20.45" customHeight="1">
      <c r="A8" s="92">
        <v>4</v>
      </c>
      <c r="B8" s="27" t="s">
        <v>197</v>
      </c>
      <c r="C8" s="117">
        <v>6.2992599999999996E-2</v>
      </c>
      <c r="D8" s="117">
        <v>1.0832858000000001</v>
      </c>
      <c r="E8" s="117">
        <v>1.7203872</v>
      </c>
      <c r="F8" s="117">
        <v>1.3279846</v>
      </c>
      <c r="G8" s="117">
        <v>0</v>
      </c>
      <c r="H8" s="117">
        <v>0</v>
      </c>
      <c r="I8" s="117">
        <v>0</v>
      </c>
      <c r="J8" s="118">
        <v>0</v>
      </c>
      <c r="K8" s="118">
        <v>0</v>
      </c>
      <c r="L8" s="118">
        <v>0</v>
      </c>
      <c r="M8" s="118">
        <v>0</v>
      </c>
      <c r="N8" s="118">
        <v>0</v>
      </c>
      <c r="O8" s="118">
        <v>0</v>
      </c>
    </row>
    <row r="9" spans="1:15" ht="20.45" customHeight="1">
      <c r="A9" s="92">
        <v>5</v>
      </c>
      <c r="B9" s="27" t="s">
        <v>134</v>
      </c>
      <c r="C9" s="117">
        <v>5.5353202000000001</v>
      </c>
      <c r="D9" s="117">
        <v>4.9121917999999987</v>
      </c>
      <c r="E9" s="117">
        <v>4.7319586000000005</v>
      </c>
      <c r="F9" s="117">
        <v>1.2860967000000001</v>
      </c>
      <c r="G9" s="117">
        <v>2.7733126999999995</v>
      </c>
      <c r="H9" s="117">
        <v>8.7793451000000005</v>
      </c>
      <c r="I9" s="117">
        <v>14.871389600000001</v>
      </c>
      <c r="J9" s="118">
        <v>0.2775958</v>
      </c>
      <c r="K9" s="118">
        <v>0</v>
      </c>
      <c r="L9" s="118">
        <v>0.84138968000000003</v>
      </c>
      <c r="M9" s="118">
        <v>51.422684199999999</v>
      </c>
      <c r="N9" s="118">
        <v>0</v>
      </c>
      <c r="O9" s="118">
        <v>14.549683180000001</v>
      </c>
    </row>
    <row r="10" spans="1:15" ht="20.45" customHeight="1">
      <c r="A10" s="92">
        <v>6</v>
      </c>
      <c r="B10" s="27" t="s">
        <v>198</v>
      </c>
      <c r="C10" s="117">
        <v>2.6771678000000003</v>
      </c>
      <c r="D10" s="117">
        <v>2.0062924999999998</v>
      </c>
      <c r="E10" s="117">
        <v>5.7387271000000002</v>
      </c>
      <c r="F10" s="117">
        <v>5.2015729999999998</v>
      </c>
      <c r="G10" s="117">
        <v>8.5599079000000007</v>
      </c>
      <c r="H10" s="117">
        <v>14.414566000000002</v>
      </c>
      <c r="I10" s="117">
        <v>19.998489599999999</v>
      </c>
      <c r="J10" s="118">
        <v>15.182456335000001</v>
      </c>
      <c r="K10" s="118">
        <v>16.585467229999999</v>
      </c>
      <c r="L10" s="118">
        <v>8.7786103499999992</v>
      </c>
      <c r="M10" s="118">
        <v>5.4336701100000004</v>
      </c>
      <c r="N10" s="118">
        <v>4.0417466600000003</v>
      </c>
      <c r="O10" s="118">
        <v>2.3038426599999999</v>
      </c>
    </row>
    <row r="11" spans="1:15" ht="20.45" customHeight="1">
      <c r="A11" s="92">
        <v>7</v>
      </c>
      <c r="B11" s="27" t="s">
        <v>140</v>
      </c>
      <c r="C11" s="117">
        <v>2.9840051999999995</v>
      </c>
      <c r="D11" s="117">
        <v>3.9786566999999997</v>
      </c>
      <c r="E11" s="117">
        <v>2.8149293999999996</v>
      </c>
      <c r="F11" s="117">
        <v>5.027844599999999</v>
      </c>
      <c r="G11" s="117">
        <v>2.5523225000000003</v>
      </c>
      <c r="H11" s="117">
        <v>7.771782599999999</v>
      </c>
      <c r="I11" s="117">
        <v>4.1957992000000015</v>
      </c>
      <c r="J11" s="118">
        <v>1.3426906779999999</v>
      </c>
      <c r="K11" s="118">
        <v>1.6053159220000002</v>
      </c>
      <c r="L11" s="118">
        <v>2.3515404000000002</v>
      </c>
      <c r="M11" s="118">
        <v>1.3130544500000001</v>
      </c>
      <c r="N11" s="118">
        <v>0.95601336999999997</v>
      </c>
      <c r="O11" s="118">
        <v>2.61987156</v>
      </c>
    </row>
    <row r="12" spans="1:15" ht="20.45" customHeight="1">
      <c r="A12" s="92">
        <v>8</v>
      </c>
      <c r="B12" s="27" t="s">
        <v>156</v>
      </c>
      <c r="C12" s="117">
        <v>8.8838509999999999</v>
      </c>
      <c r="D12" s="117">
        <v>2.8073817999999999</v>
      </c>
      <c r="E12" s="117">
        <v>4.3929602000000001</v>
      </c>
      <c r="F12" s="117">
        <v>1.7005099000000001</v>
      </c>
      <c r="G12" s="117">
        <v>5.8668230999999995</v>
      </c>
      <c r="H12" s="117">
        <v>10.7649185</v>
      </c>
      <c r="I12" s="117">
        <v>10.033806199999999</v>
      </c>
      <c r="J12" s="118">
        <v>1.9256853109999998</v>
      </c>
      <c r="K12" s="118">
        <v>4.9992681010000002</v>
      </c>
      <c r="L12" s="118">
        <v>9.1575101599999993</v>
      </c>
      <c r="M12" s="118">
        <v>16.7719214</v>
      </c>
      <c r="N12" s="118">
        <v>11.045884279999999</v>
      </c>
      <c r="O12" s="118">
        <v>9.5051511099999999</v>
      </c>
    </row>
    <row r="13" spans="1:15" ht="20.45" customHeight="1">
      <c r="A13" s="92">
        <v>9</v>
      </c>
      <c r="B13" s="27" t="s">
        <v>247</v>
      </c>
      <c r="C13" s="117">
        <v>8.4939000000000001E-2</v>
      </c>
      <c r="D13" s="117">
        <v>0.2140514</v>
      </c>
      <c r="E13" s="117">
        <v>3.9155000000000002E-2</v>
      </c>
      <c r="F13" s="117">
        <v>1.9921000000000001E-2</v>
      </c>
      <c r="G13" s="117">
        <v>8.4474099999999996E-2</v>
      </c>
      <c r="H13" s="117">
        <v>9.734099999999999E-3</v>
      </c>
      <c r="I13" s="117">
        <v>7.3499699999999987E-2</v>
      </c>
      <c r="J13" s="118">
        <v>8.791280600000001E-2</v>
      </c>
      <c r="K13" s="118">
        <v>0.13436535900000002</v>
      </c>
      <c r="L13" s="118">
        <v>1.2085399999999999E-3</v>
      </c>
      <c r="M13" s="118">
        <v>4.0421400000000003E-2</v>
      </c>
      <c r="N13" s="118">
        <v>2.5990000000000002E-3</v>
      </c>
      <c r="O13" s="118">
        <v>1.45378221</v>
      </c>
    </row>
    <row r="14" spans="1:15" ht="20.45" customHeight="1">
      <c r="A14" s="92">
        <v>10</v>
      </c>
      <c r="B14" s="27" t="s">
        <v>199</v>
      </c>
      <c r="C14" s="117">
        <v>6.855E-2</v>
      </c>
      <c r="D14" s="117">
        <v>0.70989970000000002</v>
      </c>
      <c r="E14" s="117">
        <v>0.43181999999999998</v>
      </c>
      <c r="F14" s="117">
        <v>9.8476800000000003E-2</v>
      </c>
      <c r="G14" s="117">
        <v>0.32072200000000001</v>
      </c>
      <c r="H14" s="117">
        <v>0.14568639999999999</v>
      </c>
      <c r="I14" s="117">
        <v>5.6695699999999995E-2</v>
      </c>
      <c r="J14" s="118">
        <v>1.3190000000000001E-3</v>
      </c>
      <c r="K14" s="118">
        <v>0</v>
      </c>
      <c r="L14" s="118">
        <v>0</v>
      </c>
      <c r="M14" s="118">
        <v>9.425E-2</v>
      </c>
      <c r="N14" s="118">
        <v>4.9200000000000001E-2</v>
      </c>
      <c r="O14" s="118">
        <v>1.9463206</v>
      </c>
    </row>
    <row r="15" spans="1:15" ht="20.45" customHeight="1">
      <c r="A15" s="92">
        <v>11</v>
      </c>
      <c r="B15" s="27" t="s">
        <v>230</v>
      </c>
      <c r="C15" s="117">
        <v>40.750777499999998</v>
      </c>
      <c r="D15" s="117">
        <v>24.790617200000003</v>
      </c>
      <c r="E15" s="117">
        <v>30.689061099999996</v>
      </c>
      <c r="F15" s="117">
        <v>17.140493999999997</v>
      </c>
      <c r="G15" s="117">
        <v>13.820945399999999</v>
      </c>
      <c r="H15" s="117">
        <v>10.136421500000001</v>
      </c>
      <c r="I15" s="117">
        <v>8.5675398000000005</v>
      </c>
      <c r="J15" s="118">
        <v>5.7229200000000001E-2</v>
      </c>
      <c r="K15" s="118">
        <v>2.2314939219999999</v>
      </c>
      <c r="L15" s="118">
        <v>2.6654899199999997</v>
      </c>
      <c r="M15" s="118">
        <v>0</v>
      </c>
      <c r="N15" s="118">
        <v>0</v>
      </c>
      <c r="O15" s="118">
        <v>0.85262908000000004</v>
      </c>
    </row>
    <row r="16" spans="1:15" ht="20.45" customHeight="1">
      <c r="A16" s="92">
        <v>12</v>
      </c>
      <c r="B16" s="27" t="s">
        <v>200</v>
      </c>
      <c r="C16" s="117">
        <v>0.50936569999999992</v>
      </c>
      <c r="D16" s="117">
        <v>0.82744440000000008</v>
      </c>
      <c r="E16" s="117">
        <v>1.3430605000000002</v>
      </c>
      <c r="F16" s="117">
        <v>1.1872511000000001</v>
      </c>
      <c r="G16" s="117">
        <v>0.86722369999999993</v>
      </c>
      <c r="H16" s="117">
        <v>2.8877958000000001</v>
      </c>
      <c r="I16" s="117">
        <v>1.5846483999999998</v>
      </c>
      <c r="J16" s="118">
        <v>0.41825669399999998</v>
      </c>
      <c r="K16" s="118">
        <v>0</v>
      </c>
      <c r="L16" s="118">
        <v>2.3111400000000001E-2</v>
      </c>
      <c r="M16" s="118">
        <v>0.11050683</v>
      </c>
      <c r="N16" s="118">
        <v>0</v>
      </c>
      <c r="O16" s="118">
        <v>8.1914000000000001E-2</v>
      </c>
    </row>
    <row r="17" spans="1:15" ht="20.45" customHeight="1">
      <c r="A17" s="92">
        <v>13</v>
      </c>
      <c r="B17" s="27" t="s">
        <v>168</v>
      </c>
      <c r="C17" s="117">
        <v>0.17499400000000001</v>
      </c>
      <c r="D17" s="117">
        <v>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8">
        <v>0</v>
      </c>
      <c r="K17" s="118">
        <v>0</v>
      </c>
      <c r="L17" s="118">
        <v>0</v>
      </c>
      <c r="M17" s="118">
        <v>0</v>
      </c>
      <c r="N17" s="118">
        <v>0</v>
      </c>
      <c r="O17" s="118">
        <v>0</v>
      </c>
    </row>
    <row r="18" spans="1:15" ht="20.45" customHeight="1">
      <c r="A18" s="92">
        <v>14</v>
      </c>
      <c r="B18" s="27" t="s">
        <v>201</v>
      </c>
      <c r="C18" s="117">
        <v>10.737513099999999</v>
      </c>
      <c r="D18" s="117">
        <v>11.009991899999999</v>
      </c>
      <c r="E18" s="117">
        <v>2.2295610999999997</v>
      </c>
      <c r="F18" s="117">
        <v>0.56984029999999997</v>
      </c>
      <c r="G18" s="117">
        <v>0.59986400000000006</v>
      </c>
      <c r="H18" s="117">
        <v>2.5094232999999999</v>
      </c>
      <c r="I18" s="117">
        <v>1.3872651999999999</v>
      </c>
      <c r="J18" s="118">
        <v>0.319088698</v>
      </c>
      <c r="K18" s="118">
        <v>0</v>
      </c>
      <c r="L18" s="118">
        <v>0</v>
      </c>
      <c r="M18" s="118">
        <v>1.5365999999999999E-3</v>
      </c>
      <c r="N18" s="118">
        <v>0</v>
      </c>
      <c r="O18" s="118">
        <v>0</v>
      </c>
    </row>
    <row r="19" spans="1:15" ht="20.45" customHeight="1">
      <c r="A19" s="92">
        <v>15</v>
      </c>
      <c r="B19" s="27" t="s">
        <v>202</v>
      </c>
      <c r="C19" s="117">
        <v>8.5235195000000026</v>
      </c>
      <c r="D19" s="117">
        <v>11.968431300000001</v>
      </c>
      <c r="E19" s="117">
        <v>14.9298877</v>
      </c>
      <c r="F19" s="117">
        <v>23.2101249</v>
      </c>
      <c r="G19" s="117">
        <v>21.895780800000001</v>
      </c>
      <c r="H19" s="117">
        <v>25.929413099999998</v>
      </c>
      <c r="I19" s="117">
        <v>19.535819100000005</v>
      </c>
      <c r="J19" s="118">
        <v>13.738475753999998</v>
      </c>
      <c r="K19" s="118">
        <v>22.282351229</v>
      </c>
      <c r="L19" s="118">
        <v>23.49923519</v>
      </c>
      <c r="M19" s="118">
        <v>19.996370389999999</v>
      </c>
      <c r="N19" s="118">
        <v>12.287193859999999</v>
      </c>
      <c r="O19" s="118">
        <v>31.222762110000001</v>
      </c>
    </row>
    <row r="20" spans="1:15" s="15" customFormat="1" ht="20.45" customHeight="1">
      <c r="A20" s="119"/>
      <c r="B20" s="28" t="s">
        <v>150</v>
      </c>
      <c r="C20" s="58">
        <f>SUM(C5:C19)</f>
        <v>110.03973860000001</v>
      </c>
      <c r="D20" s="58">
        <f t="shared" ref="D20:I20" si="0">SUM(D5:D19)</f>
        <v>94.745625500000031</v>
      </c>
      <c r="E20" s="58">
        <f t="shared" si="0"/>
        <v>90.668432799999991</v>
      </c>
      <c r="F20" s="58">
        <f t="shared" si="0"/>
        <v>100.26608619999999</v>
      </c>
      <c r="G20" s="58">
        <f t="shared" si="0"/>
        <v>95.621103599999998</v>
      </c>
      <c r="H20" s="58">
        <f t="shared" si="0"/>
        <v>116.53769560000001</v>
      </c>
      <c r="I20" s="58">
        <f t="shared" si="0"/>
        <v>110.31352450000003</v>
      </c>
      <c r="J20" s="58">
        <v>42.680891361</v>
      </c>
      <c r="K20" s="58">
        <v>62.357875606</v>
      </c>
      <c r="L20" s="58">
        <v>56.680536189999998</v>
      </c>
      <c r="M20" s="58">
        <v>106.23991593999999</v>
      </c>
      <c r="N20" s="58">
        <v>32.040081079999993</v>
      </c>
      <c r="O20" s="58">
        <v>87.76154511</v>
      </c>
    </row>
    <row r="21" spans="1:15">
      <c r="A21" s="120"/>
      <c r="B21" s="27" t="s">
        <v>151</v>
      </c>
      <c r="C21" s="57">
        <f>C22-C20</f>
        <v>97.537570099999996</v>
      </c>
      <c r="D21" s="57">
        <f t="shared" ref="D21:I21" si="1">D22-D20</f>
        <v>189.32040059999997</v>
      </c>
      <c r="E21" s="57">
        <f t="shared" si="1"/>
        <v>131.33156719999999</v>
      </c>
      <c r="F21" s="57">
        <f t="shared" si="1"/>
        <v>67.886636000000038</v>
      </c>
      <c r="G21" s="57">
        <f t="shared" si="1"/>
        <v>74.528406000000018</v>
      </c>
      <c r="H21" s="57">
        <f t="shared" si="1"/>
        <v>127.23671940000014</v>
      </c>
      <c r="I21" s="57">
        <f t="shared" si="1"/>
        <v>100.6663865000001</v>
      </c>
      <c r="J21" s="57">
        <v>76.437198198999994</v>
      </c>
      <c r="K21" s="57">
        <v>39.247795050000001</v>
      </c>
      <c r="L21" s="57">
        <v>24.194871570000004</v>
      </c>
      <c r="M21" s="57">
        <v>70.338717730000027</v>
      </c>
      <c r="N21" s="57">
        <v>19.896533030000008</v>
      </c>
      <c r="O21" s="57">
        <v>107.25041033999999</v>
      </c>
    </row>
    <row r="22" spans="1:15">
      <c r="A22" s="120"/>
      <c r="B22" s="28" t="s">
        <v>271</v>
      </c>
      <c r="C22" s="58">
        <v>207.5773087</v>
      </c>
      <c r="D22" s="58">
        <v>284.06602609999999</v>
      </c>
      <c r="E22" s="58">
        <v>222</v>
      </c>
      <c r="F22" s="58">
        <v>168.15272220000003</v>
      </c>
      <c r="G22" s="58">
        <v>170.14950960000002</v>
      </c>
      <c r="H22" s="58">
        <v>243.77441500000015</v>
      </c>
      <c r="I22" s="58">
        <v>210.97991100000013</v>
      </c>
      <c r="J22" s="58">
        <v>119.11808956</v>
      </c>
      <c r="K22" s="58">
        <v>101.605670656</v>
      </c>
      <c r="L22" s="58">
        <v>80.875407760000002</v>
      </c>
      <c r="M22" s="58">
        <v>176.57863367000002</v>
      </c>
      <c r="N22" s="58">
        <v>51.936614110000001</v>
      </c>
      <c r="O22" s="58">
        <v>195.01195544999999</v>
      </c>
    </row>
    <row r="23" spans="1:15">
      <c r="B23" s="199" t="s">
        <v>265</v>
      </c>
      <c r="C23" s="199"/>
      <c r="D23" s="199"/>
      <c r="E23" s="199"/>
      <c r="F23" s="29"/>
      <c r="G23" s="29"/>
      <c r="H23" s="29"/>
      <c r="I23" s="29"/>
      <c r="J23" s="29"/>
      <c r="K23" s="29"/>
      <c r="L23" s="29"/>
      <c r="M23" s="29"/>
      <c r="N23" s="29"/>
    </row>
    <row r="24" spans="1:15">
      <c r="B24" s="48"/>
    </row>
  </sheetData>
  <mergeCells count="7">
    <mergeCell ref="B23:E23"/>
    <mergeCell ref="A1:N1"/>
    <mergeCell ref="A3:A4"/>
    <mergeCell ref="B3:B4"/>
    <mergeCell ref="N3:O3"/>
    <mergeCell ref="C3:M3"/>
    <mergeCell ref="N2:O2"/>
  </mergeCells>
  <phoneticPr fontId="51" type="noConversion"/>
  <printOptions horizontalCentered="1"/>
  <pageMargins left="0.77" right="0.7" top="0.77" bottom="0.77" header="0.3" footer="0.3"/>
  <pageSetup paperSize="140" scale="5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B1:U20"/>
  <sheetViews>
    <sheetView showGridLines="0" view="pageBreakPreview" zoomScale="115" zoomScaleNormal="85" zoomScaleSheetLayoutView="115" workbookViewId="0">
      <pane xSplit="3" ySplit="1" topLeftCell="K2" activePane="bottomRight" state="frozen"/>
      <selection activeCell="N15" sqref="N15"/>
      <selection pane="topRight" activeCell="N15" sqref="N15"/>
      <selection pane="bottomLeft" activeCell="N15" sqref="N15"/>
      <selection pane="bottomRight" activeCell="N15" sqref="N15"/>
    </sheetView>
  </sheetViews>
  <sheetFormatPr defaultColWidth="9.140625" defaultRowHeight="13.5"/>
  <cols>
    <col min="1" max="1" width="0" style="10" hidden="1" customWidth="1"/>
    <col min="2" max="2" width="5.42578125" style="10" customWidth="1"/>
    <col min="3" max="3" width="18.42578125" style="10" customWidth="1"/>
    <col min="4" max="10" width="11.140625" style="10" hidden="1" customWidth="1"/>
    <col min="11" max="15" width="11.140625" style="10" bestFit="1" customWidth="1"/>
    <col min="16" max="18" width="11.140625" style="10" customWidth="1"/>
    <col min="19" max="19" width="11.140625" style="10" bestFit="1" customWidth="1"/>
    <col min="20" max="20" width="12" style="10" bestFit="1" customWidth="1"/>
    <col min="21" max="21" width="12" style="10" customWidth="1"/>
    <col min="22" max="16384" width="9.140625" style="10"/>
  </cols>
  <sheetData>
    <row r="1" spans="2:21" s="33" customFormat="1" ht="30.75" customHeight="1">
      <c r="B1" s="205" t="s">
        <v>272</v>
      </c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</row>
    <row r="2" spans="2:21" ht="20.25" customHeight="1"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7" t="s">
        <v>56</v>
      </c>
      <c r="T2" s="208"/>
      <c r="U2" s="208"/>
    </row>
    <row r="3" spans="2:21" ht="22.5" customHeight="1">
      <c r="B3" s="212" t="s">
        <v>19</v>
      </c>
      <c r="C3" s="213"/>
      <c r="D3" s="209" t="s">
        <v>96</v>
      </c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1"/>
      <c r="T3" s="188" t="s">
        <v>65</v>
      </c>
      <c r="U3" s="189"/>
    </row>
    <row r="4" spans="2:21" ht="19.5">
      <c r="B4" s="214"/>
      <c r="C4" s="215"/>
      <c r="D4" s="121" t="s">
        <v>57</v>
      </c>
      <c r="E4" s="121" t="s">
        <v>58</v>
      </c>
      <c r="F4" s="121" t="s">
        <v>59</v>
      </c>
      <c r="G4" s="121" t="s">
        <v>60</v>
      </c>
      <c r="H4" s="121" t="s">
        <v>61</v>
      </c>
      <c r="I4" s="121" t="s">
        <v>62</v>
      </c>
      <c r="J4" s="122" t="s">
        <v>63</v>
      </c>
      <c r="K4" s="121" t="s">
        <v>64</v>
      </c>
      <c r="L4" s="123" t="s">
        <v>81</v>
      </c>
      <c r="M4" s="123" t="s">
        <v>82</v>
      </c>
      <c r="N4" s="123" t="s">
        <v>227</v>
      </c>
      <c r="O4" s="123" t="s">
        <v>229</v>
      </c>
      <c r="P4" s="123" t="s">
        <v>237</v>
      </c>
      <c r="Q4" s="123" t="s">
        <v>240</v>
      </c>
      <c r="R4" s="123" t="s">
        <v>245</v>
      </c>
      <c r="S4" s="115" t="s">
        <v>262</v>
      </c>
      <c r="T4" s="113" t="s">
        <v>262</v>
      </c>
      <c r="U4" s="113" t="s">
        <v>263</v>
      </c>
    </row>
    <row r="5" spans="2:21" ht="21.95" customHeight="1">
      <c r="B5" s="49">
        <v>1</v>
      </c>
      <c r="C5" s="61" t="s">
        <v>123</v>
      </c>
      <c r="D5" s="5">
        <v>145.84</v>
      </c>
      <c r="E5" s="5">
        <v>624.71</v>
      </c>
      <c r="F5" s="5">
        <v>395.2</v>
      </c>
      <c r="G5" s="5">
        <v>335.79</v>
      </c>
      <c r="H5" s="5">
        <v>249.70000000000005</v>
      </c>
      <c r="I5" s="5">
        <v>267.13492439999993</v>
      </c>
      <c r="J5" s="5">
        <v>204.3895167</v>
      </c>
      <c r="K5" s="5">
        <v>113.15719800000002</v>
      </c>
      <c r="L5" s="5">
        <v>88.275505299999992</v>
      </c>
      <c r="M5" s="5">
        <v>97.003819199999995</v>
      </c>
      <c r="N5" s="5">
        <v>89.63128900000001</v>
      </c>
      <c r="O5" s="5">
        <v>127.4101627</v>
      </c>
      <c r="P5" s="55">
        <v>94.903460359999997</v>
      </c>
      <c r="Q5" s="55">
        <v>56.771389620000001</v>
      </c>
      <c r="R5" s="55">
        <v>56.947259120000005</v>
      </c>
      <c r="S5" s="55">
        <v>49.171996389999997</v>
      </c>
      <c r="T5" s="55">
        <v>29.34542385</v>
      </c>
      <c r="U5" s="55">
        <v>18.00305153</v>
      </c>
    </row>
    <row r="6" spans="2:21" ht="21.95" customHeight="1">
      <c r="B6" s="49">
        <v>2</v>
      </c>
      <c r="C6" s="61" t="s">
        <v>120</v>
      </c>
      <c r="D6" s="5">
        <v>9.7899999999999991</v>
      </c>
      <c r="E6" s="5">
        <v>41.2</v>
      </c>
      <c r="F6" s="5">
        <v>23.94</v>
      </c>
      <c r="G6" s="5">
        <v>12.57</v>
      </c>
      <c r="H6" s="5">
        <v>19.77</v>
      </c>
      <c r="I6" s="5">
        <v>0.89775860000000007</v>
      </c>
      <c r="J6" s="5">
        <v>19.7243715</v>
      </c>
      <c r="K6" s="5">
        <v>6.0570798000000012</v>
      </c>
      <c r="L6" s="5">
        <v>21.979674299999999</v>
      </c>
      <c r="M6" s="5">
        <v>14.7905324</v>
      </c>
      <c r="N6" s="5">
        <v>29.587335899999999</v>
      </c>
      <c r="O6" s="5">
        <v>59.312781300000005</v>
      </c>
      <c r="P6" s="55">
        <v>58.336687553000004</v>
      </c>
      <c r="Q6" s="55">
        <v>37.175397189999998</v>
      </c>
      <c r="R6" s="55">
        <v>65.739086069999999</v>
      </c>
      <c r="S6" s="55">
        <v>74.289616330000001</v>
      </c>
      <c r="T6" s="55">
        <v>50.114200110000006</v>
      </c>
      <c r="U6" s="55">
        <v>47.077858410000005</v>
      </c>
    </row>
    <row r="7" spans="2:21" ht="21.95" customHeight="1">
      <c r="B7" s="49">
        <v>3</v>
      </c>
      <c r="C7" s="62" t="s">
        <v>153</v>
      </c>
      <c r="D7" s="5">
        <v>34.71</v>
      </c>
      <c r="E7" s="5">
        <v>36.119999999999997</v>
      </c>
      <c r="F7" s="5">
        <v>55.33</v>
      </c>
      <c r="G7" s="5">
        <v>39.9</v>
      </c>
      <c r="H7" s="5">
        <v>58.73</v>
      </c>
      <c r="I7" s="5">
        <v>24.302488199999999</v>
      </c>
      <c r="J7" s="5">
        <v>28.921459599999999</v>
      </c>
      <c r="K7" s="5">
        <v>21.780013699999998</v>
      </c>
      <c r="L7" s="5">
        <v>32.419262699999997</v>
      </c>
      <c r="M7" s="5">
        <v>38.007001299999999</v>
      </c>
      <c r="N7" s="5">
        <v>31.284658</v>
      </c>
      <c r="O7" s="5">
        <v>28.173928499999999</v>
      </c>
      <c r="P7" s="55">
        <v>31.276011736000005</v>
      </c>
      <c r="Q7" s="55">
        <v>41.7209316</v>
      </c>
      <c r="R7" s="55">
        <v>56.171266770000003</v>
      </c>
      <c r="S7" s="55">
        <v>68.37894636</v>
      </c>
      <c r="T7" s="55">
        <v>43.991840619999998</v>
      </c>
      <c r="U7" s="55">
        <v>44.133391010000004</v>
      </c>
    </row>
    <row r="8" spans="2:21" ht="21.95" customHeight="1">
      <c r="B8" s="49">
        <v>4</v>
      </c>
      <c r="C8" s="61" t="s">
        <v>154</v>
      </c>
      <c r="D8" s="5">
        <v>24.87</v>
      </c>
      <c r="E8" s="5">
        <v>5.82</v>
      </c>
      <c r="F8" s="5">
        <v>30.7</v>
      </c>
      <c r="G8" s="5">
        <v>43.42</v>
      </c>
      <c r="H8" s="5">
        <v>72.350000000000009</v>
      </c>
      <c r="I8" s="5">
        <v>49.064875399999998</v>
      </c>
      <c r="J8" s="5">
        <v>75.239446700000002</v>
      </c>
      <c r="K8" s="5">
        <v>64.657538500000015</v>
      </c>
      <c r="L8" s="5">
        <v>42.402635499999995</v>
      </c>
      <c r="M8" s="5">
        <v>38.312864699999999</v>
      </c>
      <c r="N8" s="5">
        <v>44.007169599999997</v>
      </c>
      <c r="O8" s="5">
        <v>24.437457599999998</v>
      </c>
      <c r="P8" s="55">
        <v>9.9489542830000008</v>
      </c>
      <c r="Q8" s="55">
        <v>6.4586773199999996</v>
      </c>
      <c r="R8" s="55">
        <v>13.512541559999999</v>
      </c>
      <c r="S8" s="55">
        <v>37.765390110000006</v>
      </c>
      <c r="T8" s="55">
        <v>19.30621558</v>
      </c>
      <c r="U8" s="55">
        <v>14.528152859999999</v>
      </c>
    </row>
    <row r="9" spans="2:21" ht="21.95" customHeight="1">
      <c r="B9" s="49">
        <v>5</v>
      </c>
      <c r="C9" s="61" t="s">
        <v>155</v>
      </c>
      <c r="D9" s="5">
        <v>504.82</v>
      </c>
      <c r="E9" s="5">
        <v>573.54999999999995</v>
      </c>
      <c r="F9" s="5">
        <v>407.87</v>
      </c>
      <c r="G9" s="5">
        <v>486.04</v>
      </c>
      <c r="H9" s="5">
        <v>693.8</v>
      </c>
      <c r="I9" s="5">
        <v>598.81882010000004</v>
      </c>
      <c r="J9" s="5">
        <v>727.99542309999993</v>
      </c>
      <c r="K9" s="5">
        <v>676.01046450000013</v>
      </c>
      <c r="L9" s="5">
        <v>784.84266609999997</v>
      </c>
      <c r="M9" s="5">
        <v>715.64490509999985</v>
      </c>
      <c r="N9" s="5">
        <v>686.18967550000002</v>
      </c>
      <c r="O9" s="5">
        <v>716.44047069999999</v>
      </c>
      <c r="P9" s="55">
        <v>601.76539627399995</v>
      </c>
      <c r="Q9" s="55">
        <v>702.06289700000002</v>
      </c>
      <c r="R9" s="55">
        <v>933.00189787999989</v>
      </c>
      <c r="S9" s="55">
        <v>1130.3528126200001</v>
      </c>
      <c r="T9" s="55">
        <v>725.68297266000002</v>
      </c>
      <c r="U9" s="55">
        <v>661.58021123999993</v>
      </c>
    </row>
    <row r="10" spans="2:21" ht="21.95" customHeight="1">
      <c r="B10" s="49">
        <v>6</v>
      </c>
      <c r="C10" s="61" t="s">
        <v>156</v>
      </c>
      <c r="D10" s="5">
        <v>475.58</v>
      </c>
      <c r="E10" s="5">
        <v>490.47</v>
      </c>
      <c r="F10" s="5">
        <v>389.07</v>
      </c>
      <c r="G10" s="5">
        <v>306.27</v>
      </c>
      <c r="H10" s="5">
        <v>400.63000000000011</v>
      </c>
      <c r="I10" s="5">
        <v>307.81089789999999</v>
      </c>
      <c r="J10" s="5">
        <v>422.28535009999996</v>
      </c>
      <c r="K10" s="5">
        <v>395.96686299999999</v>
      </c>
      <c r="L10" s="5">
        <v>448.19380860000001</v>
      </c>
      <c r="M10" s="5">
        <v>400.55262600000003</v>
      </c>
      <c r="N10" s="5">
        <v>436.8084763</v>
      </c>
      <c r="O10" s="5">
        <v>391.13961549999999</v>
      </c>
      <c r="P10" s="55">
        <v>261.10918453000005</v>
      </c>
      <c r="Q10" s="55">
        <v>331.88981964999999</v>
      </c>
      <c r="R10" s="55">
        <v>461.88851314999999</v>
      </c>
      <c r="S10" s="55">
        <v>544.39980643999991</v>
      </c>
      <c r="T10" s="55">
        <v>341.13181693000001</v>
      </c>
      <c r="U10" s="55">
        <v>399.46912580999998</v>
      </c>
    </row>
    <row r="11" spans="2:21" ht="21.95" customHeight="1">
      <c r="B11" s="49">
        <v>7</v>
      </c>
      <c r="C11" s="61" t="s">
        <v>157</v>
      </c>
      <c r="D11" s="5">
        <v>19.400000000000002</v>
      </c>
      <c r="E11" s="5">
        <v>107.78</v>
      </c>
      <c r="F11" s="5">
        <v>108.28</v>
      </c>
      <c r="G11" s="5">
        <v>45.75</v>
      </c>
      <c r="H11" s="5">
        <v>51.01</v>
      </c>
      <c r="I11" s="5">
        <v>8.1201387000000018</v>
      </c>
      <c r="J11" s="5">
        <v>11.036273</v>
      </c>
      <c r="K11" s="5">
        <v>8.4783077999999996</v>
      </c>
      <c r="L11" s="5">
        <v>9.7471381999999984</v>
      </c>
      <c r="M11" s="5">
        <v>15.333918500000001</v>
      </c>
      <c r="N11" s="5">
        <v>8.9170352999999984</v>
      </c>
      <c r="O11" s="5">
        <v>14.6400554</v>
      </c>
      <c r="P11" s="55">
        <v>11.530486946</v>
      </c>
      <c r="Q11" s="55">
        <v>20.510598719999997</v>
      </c>
      <c r="R11" s="55">
        <v>38.293593940000001</v>
      </c>
      <c r="S11" s="55">
        <v>46.341769839999998</v>
      </c>
      <c r="T11" s="55">
        <v>33.811484229999998</v>
      </c>
      <c r="U11" s="55">
        <v>23.53828729</v>
      </c>
    </row>
    <row r="12" spans="2:21" ht="21.95" customHeight="1">
      <c r="B12" s="49">
        <v>8</v>
      </c>
      <c r="C12" s="61" t="s">
        <v>158</v>
      </c>
      <c r="D12" s="5">
        <v>26.94</v>
      </c>
      <c r="E12" s="5">
        <v>26.24</v>
      </c>
      <c r="F12" s="5">
        <v>12.66</v>
      </c>
      <c r="G12" s="5">
        <v>9.0500000000000007</v>
      </c>
      <c r="H12" s="5">
        <v>11.000000000000002</v>
      </c>
      <c r="I12" s="5">
        <v>7.5260533000000009</v>
      </c>
      <c r="J12" s="5">
        <v>27.006657300000001</v>
      </c>
      <c r="K12" s="5">
        <v>10.253372699999998</v>
      </c>
      <c r="L12" s="5">
        <v>21.4610837</v>
      </c>
      <c r="M12" s="5">
        <v>25.382333599999999</v>
      </c>
      <c r="N12" s="5">
        <v>34.992493400000001</v>
      </c>
      <c r="O12" s="5">
        <v>51.024767000000004</v>
      </c>
      <c r="P12" s="55">
        <v>38.596883879000004</v>
      </c>
      <c r="Q12" s="55">
        <v>76.235437220000009</v>
      </c>
      <c r="R12" s="55">
        <v>115.71920305</v>
      </c>
      <c r="S12" s="55">
        <v>64.362304170000002</v>
      </c>
      <c r="T12" s="55">
        <v>40.021731880000004</v>
      </c>
      <c r="U12" s="55">
        <v>26.21666763</v>
      </c>
    </row>
    <row r="13" spans="2:21" ht="21.95" customHeight="1">
      <c r="B13" s="63">
        <v>9</v>
      </c>
      <c r="C13" s="61" t="s">
        <v>140</v>
      </c>
      <c r="D13" s="5">
        <v>64.34</v>
      </c>
      <c r="E13" s="5">
        <v>152.69</v>
      </c>
      <c r="F13" s="5">
        <v>126.76</v>
      </c>
      <c r="G13" s="5">
        <v>227.31</v>
      </c>
      <c r="H13" s="5">
        <v>323.02999999999997</v>
      </c>
      <c r="I13" s="5">
        <v>162.53096339999999</v>
      </c>
      <c r="J13" s="5">
        <v>272.43815760000001</v>
      </c>
      <c r="K13" s="5">
        <v>211.76586820000003</v>
      </c>
      <c r="L13" s="5">
        <v>263.5642742</v>
      </c>
      <c r="M13" s="5">
        <v>235.3662162</v>
      </c>
      <c r="N13" s="5">
        <v>212.43129389999999</v>
      </c>
      <c r="O13" s="5">
        <v>175.42893799999999</v>
      </c>
      <c r="P13" s="55">
        <v>166.23987061899999</v>
      </c>
      <c r="Q13" s="55">
        <v>236.79180144000003</v>
      </c>
      <c r="R13" s="55">
        <v>269.69511609</v>
      </c>
      <c r="S13" s="55">
        <v>307.82556470999998</v>
      </c>
      <c r="T13" s="55">
        <v>203.26368556</v>
      </c>
      <c r="U13" s="55">
        <v>191.62675159</v>
      </c>
    </row>
    <row r="14" spans="2:21" ht="21.95" customHeight="1">
      <c r="B14" s="61"/>
      <c r="C14" s="59" t="s">
        <v>250</v>
      </c>
      <c r="D14" s="3">
        <v>1312.79</v>
      </c>
      <c r="E14" s="3">
        <v>2064.9699999999998</v>
      </c>
      <c r="F14" s="3">
        <v>1549.81</v>
      </c>
      <c r="G14" s="3">
        <v>1506.1</v>
      </c>
      <c r="H14" s="3">
        <v>1880.02</v>
      </c>
      <c r="I14" s="3">
        <v>1426.2069200000001</v>
      </c>
      <c r="J14" s="3">
        <v>1789.0366555999997</v>
      </c>
      <c r="K14" s="3">
        <v>1508.1267062000002</v>
      </c>
      <c r="L14" s="3">
        <v>1712.8860486000001</v>
      </c>
      <c r="M14" s="3">
        <v>1580.394217</v>
      </c>
      <c r="N14" s="3">
        <v>1573.8494269</v>
      </c>
      <c r="O14" s="3">
        <v>1588.0081767000001</v>
      </c>
      <c r="P14" s="54">
        <v>1273.70693618</v>
      </c>
      <c r="Q14" s="54">
        <v>1509.6169497599999</v>
      </c>
      <c r="R14" s="54">
        <v>2010.9684776299998</v>
      </c>
      <c r="S14" s="54">
        <v>2322.8882069700003</v>
      </c>
      <c r="T14" s="54">
        <v>1486.6693714200001</v>
      </c>
      <c r="U14" s="54">
        <v>1426.17349737</v>
      </c>
    </row>
    <row r="15" spans="2:21" ht="21.95" customHeight="1">
      <c r="B15" s="61"/>
      <c r="C15" s="64" t="s">
        <v>251</v>
      </c>
      <c r="D15" s="5">
        <v>758.29</v>
      </c>
      <c r="E15" s="5">
        <v>604.19000000000005</v>
      </c>
      <c r="F15" s="5">
        <v>533.22000000000025</v>
      </c>
      <c r="G15" s="5">
        <v>591.71</v>
      </c>
      <c r="H15" s="5">
        <v>584.45000000000027</v>
      </c>
      <c r="I15" s="5">
        <v>956.95200969999996</v>
      </c>
      <c r="J15" s="5">
        <v>1164.6521723990002</v>
      </c>
      <c r="K15" s="5">
        <v>1214.3291703999998</v>
      </c>
      <c r="L15" s="5">
        <v>1181.3044202999997</v>
      </c>
      <c r="M15" s="5">
        <v>1409.4456160999998</v>
      </c>
      <c r="N15" s="5">
        <v>1646.3801021000047</v>
      </c>
      <c r="O15" s="5">
        <v>1638.7800443000015</v>
      </c>
      <c r="P15" s="55">
        <v>1367.1969497539999</v>
      </c>
      <c r="Q15" s="55">
        <v>1863.9799641300001</v>
      </c>
      <c r="R15" s="55">
        <v>2389.0218705399993</v>
      </c>
      <c r="S15" s="55">
        <v>2545.9622906699997</v>
      </c>
      <c r="T15" s="55">
        <v>1519.1478235200002</v>
      </c>
      <c r="U15" s="55">
        <v>1589.2847621000001</v>
      </c>
    </row>
    <row r="16" spans="2:21" ht="21.95" customHeight="1">
      <c r="B16" s="61"/>
      <c r="C16" s="32" t="s">
        <v>159</v>
      </c>
      <c r="D16" s="3">
        <v>2071.08</v>
      </c>
      <c r="E16" s="3">
        <v>2669.16</v>
      </c>
      <c r="F16" s="3">
        <v>2083.0300000000002</v>
      </c>
      <c r="G16" s="3">
        <v>2097.81</v>
      </c>
      <c r="H16" s="3">
        <v>2464.4700000000003</v>
      </c>
      <c r="I16" s="3">
        <v>2383.1589297</v>
      </c>
      <c r="J16" s="3">
        <v>2953.6888279989998</v>
      </c>
      <c r="K16" s="3">
        <v>2722.4558766</v>
      </c>
      <c r="L16" s="3">
        <v>2894.1904688999998</v>
      </c>
      <c r="M16" s="3">
        <v>2989.8398330999999</v>
      </c>
      <c r="N16" s="3">
        <v>3220.2295290000047</v>
      </c>
      <c r="O16" s="3">
        <v>3226.7882210000016</v>
      </c>
      <c r="P16" s="54">
        <v>2640.9038859339998</v>
      </c>
      <c r="Q16" s="54">
        <v>3373.59691389</v>
      </c>
      <c r="R16" s="54">
        <v>4399.9903481699994</v>
      </c>
      <c r="S16" s="54">
        <v>4868.85049764</v>
      </c>
      <c r="T16" s="54">
        <v>3005.8171949400003</v>
      </c>
      <c r="U16" s="54">
        <v>3015.45825947</v>
      </c>
    </row>
    <row r="17" spans="2:20" ht="19.5" hidden="1" customHeight="1">
      <c r="B17" s="26" t="s">
        <v>242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s="163" customFormat="1" ht="17.25">
      <c r="B18" s="206" t="s">
        <v>265</v>
      </c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164"/>
      <c r="N18" s="164"/>
      <c r="O18" s="164"/>
      <c r="P18" s="164"/>
      <c r="Q18" s="164"/>
      <c r="R18" s="164"/>
      <c r="S18" s="164"/>
      <c r="T18" s="164"/>
    </row>
    <row r="20" spans="2:20"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</row>
  </sheetData>
  <mergeCells count="6">
    <mergeCell ref="B1:U1"/>
    <mergeCell ref="B18:L18"/>
    <mergeCell ref="S2:U2"/>
    <mergeCell ref="D3:S3"/>
    <mergeCell ref="B3:C4"/>
    <mergeCell ref="T3:U3"/>
  </mergeCells>
  <printOptions horizontalCentered="1"/>
  <pageMargins left="0.77" right="0.7" top="0.77" bottom="0.77" header="0.3" footer="0.3"/>
  <pageSetup paperSize="140" scale="72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B1:U166"/>
  <sheetViews>
    <sheetView showGridLines="0" view="pageBreakPreview" zoomScale="85" zoomScaleNormal="70" zoomScaleSheetLayoutView="85" workbookViewId="0">
      <pane xSplit="3" ySplit="1" topLeftCell="K2" activePane="bottomRight" state="frozen"/>
      <selection activeCell="N15" sqref="N15"/>
      <selection pane="topRight" activeCell="N15" sqref="N15"/>
      <selection pane="bottomLeft" activeCell="N15" sqref="N15"/>
      <selection pane="bottomRight" activeCell="N15" sqref="N15"/>
    </sheetView>
  </sheetViews>
  <sheetFormatPr defaultColWidth="9.140625" defaultRowHeight="19.5"/>
  <cols>
    <col min="1" max="1" width="0" style="1" hidden="1" customWidth="1"/>
    <col min="2" max="2" width="4.7109375" style="7" customWidth="1"/>
    <col min="3" max="3" width="22.42578125" style="1" customWidth="1"/>
    <col min="4" max="10" width="12.42578125" style="1" hidden="1" customWidth="1"/>
    <col min="11" max="15" width="12.42578125" style="1" bestFit="1" customWidth="1"/>
    <col min="16" max="18" width="12.42578125" style="1" customWidth="1"/>
    <col min="19" max="19" width="12.42578125" style="1" bestFit="1" customWidth="1"/>
    <col min="20" max="20" width="13.42578125" style="1" bestFit="1" customWidth="1"/>
    <col min="21" max="21" width="12.28515625" style="1" customWidth="1"/>
    <col min="22" max="16384" width="9.140625" style="1"/>
  </cols>
  <sheetData>
    <row r="1" spans="2:21" s="33" customFormat="1" ht="32.25" customHeight="1">
      <c r="B1" s="205" t="s">
        <v>273</v>
      </c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</row>
    <row r="2" spans="2:21" s="8" customFormat="1" ht="18" customHeight="1">
      <c r="B2" s="24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T2" s="216" t="s">
        <v>56</v>
      </c>
      <c r="U2" s="216"/>
    </row>
    <row r="3" spans="2:21" s="126" customFormat="1" ht="18">
      <c r="B3" s="183" t="s">
        <v>161</v>
      </c>
      <c r="C3" s="183" t="s">
        <v>19</v>
      </c>
      <c r="D3" s="217" t="s">
        <v>96</v>
      </c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9"/>
      <c r="T3" s="220" t="s">
        <v>65</v>
      </c>
      <c r="U3" s="221"/>
    </row>
    <row r="4" spans="2:21" s="126" customFormat="1" ht="18">
      <c r="B4" s="183"/>
      <c r="C4" s="194"/>
      <c r="D4" s="121" t="s">
        <v>57</v>
      </c>
      <c r="E4" s="121" t="s">
        <v>58</v>
      </c>
      <c r="F4" s="121" t="s">
        <v>59</v>
      </c>
      <c r="G4" s="121" t="s">
        <v>60</v>
      </c>
      <c r="H4" s="121" t="s">
        <v>61</v>
      </c>
      <c r="I4" s="121" t="s">
        <v>62</v>
      </c>
      <c r="J4" s="121" t="s">
        <v>63</v>
      </c>
      <c r="K4" s="121" t="s">
        <v>64</v>
      </c>
      <c r="L4" s="123" t="s">
        <v>81</v>
      </c>
      <c r="M4" s="123" t="s">
        <v>82</v>
      </c>
      <c r="N4" s="123" t="s">
        <v>227</v>
      </c>
      <c r="O4" s="123" t="s">
        <v>229</v>
      </c>
      <c r="P4" s="123" t="s">
        <v>237</v>
      </c>
      <c r="Q4" s="123" t="s">
        <v>256</v>
      </c>
      <c r="R4" s="123" t="s">
        <v>259</v>
      </c>
      <c r="S4" s="115" t="s">
        <v>262</v>
      </c>
      <c r="T4" s="127" t="s">
        <v>262</v>
      </c>
      <c r="U4" s="127" t="s">
        <v>263</v>
      </c>
    </row>
    <row r="5" spans="2:21" s="8" customFormat="1" ht="18">
      <c r="B5" s="128">
        <v>1</v>
      </c>
      <c r="C5" s="87" t="s">
        <v>162</v>
      </c>
      <c r="D5" s="89">
        <v>358.73</v>
      </c>
      <c r="E5" s="89">
        <v>394.25</v>
      </c>
      <c r="F5" s="89">
        <v>608.95000000000005</v>
      </c>
      <c r="G5" s="89">
        <v>722.37</v>
      </c>
      <c r="H5" s="89">
        <v>700.98</v>
      </c>
      <c r="I5" s="89">
        <v>657.4</v>
      </c>
      <c r="J5" s="89">
        <v>766.55987060000007</v>
      </c>
      <c r="K5" s="89">
        <v>1072.0306996000002</v>
      </c>
      <c r="L5" s="89">
        <v>1221.3679803999999</v>
      </c>
      <c r="M5" s="89">
        <v>1386.5583120000001</v>
      </c>
      <c r="N5" s="89">
        <v>1594.6828519999999</v>
      </c>
      <c r="O5" s="89">
        <v>2123.6288027999999</v>
      </c>
      <c r="P5" s="129">
        <v>1890.9934350819999</v>
      </c>
      <c r="Q5" s="129">
        <v>2658.7963256909998</v>
      </c>
      <c r="R5" s="129">
        <v>3367.1032693099996</v>
      </c>
      <c r="S5" s="129">
        <v>3182.1371831000001</v>
      </c>
      <c r="T5" s="129">
        <v>1841.9873787099998</v>
      </c>
      <c r="U5" s="129">
        <v>2276.8927102299999</v>
      </c>
    </row>
    <row r="6" spans="2:21" s="8" customFormat="1" ht="18">
      <c r="B6" s="128">
        <v>2</v>
      </c>
      <c r="C6" s="130" t="s">
        <v>141</v>
      </c>
      <c r="D6" s="89">
        <v>305.63</v>
      </c>
      <c r="E6" s="89">
        <v>259.72000000000003</v>
      </c>
      <c r="F6" s="89">
        <v>302.27</v>
      </c>
      <c r="G6" s="89">
        <v>285.52999999999997</v>
      </c>
      <c r="H6" s="89">
        <v>413.25</v>
      </c>
      <c r="I6" s="89">
        <v>388.76</v>
      </c>
      <c r="J6" s="89">
        <v>959.42298380000011</v>
      </c>
      <c r="K6" s="89">
        <v>721.0495954999999</v>
      </c>
      <c r="L6" s="89">
        <v>665.46952309999995</v>
      </c>
      <c r="M6" s="89">
        <v>641.83175449999999</v>
      </c>
      <c r="N6" s="89">
        <v>938.22429319999992</v>
      </c>
      <c r="O6" s="89">
        <v>1129.6572791000001</v>
      </c>
      <c r="P6" s="129">
        <v>753.891451491</v>
      </c>
      <c r="Q6" s="129">
        <v>1263.5552715600002</v>
      </c>
      <c r="R6" s="129">
        <v>1752.0952575700001</v>
      </c>
      <c r="S6" s="129">
        <v>1684.1897953300002</v>
      </c>
      <c r="T6" s="129">
        <v>1158.86507792</v>
      </c>
      <c r="U6" s="129">
        <v>824.60266967999996</v>
      </c>
    </row>
    <row r="7" spans="2:21" s="8" customFormat="1" ht="18">
      <c r="B7" s="128">
        <v>3</v>
      </c>
      <c r="C7" s="130" t="s">
        <v>163</v>
      </c>
      <c r="D7" s="89">
        <v>73.22</v>
      </c>
      <c r="E7" s="89">
        <v>106.16</v>
      </c>
      <c r="F7" s="89">
        <v>181.71</v>
      </c>
      <c r="G7" s="89">
        <v>184.68</v>
      </c>
      <c r="H7" s="89">
        <v>191.68</v>
      </c>
      <c r="I7" s="89">
        <v>206.82</v>
      </c>
      <c r="J7" s="89">
        <v>213.42399140000003</v>
      </c>
      <c r="K7" s="89">
        <v>203.76599680000001</v>
      </c>
      <c r="L7" s="89">
        <v>276.57237010000006</v>
      </c>
      <c r="M7" s="89">
        <v>280.53280649999999</v>
      </c>
      <c r="N7" s="89">
        <v>264.08167739999999</v>
      </c>
      <c r="O7" s="89">
        <v>235.56069480000002</v>
      </c>
      <c r="P7" s="129">
        <v>268.76788656299999</v>
      </c>
      <c r="Q7" s="129">
        <v>258.32701191000001</v>
      </c>
      <c r="R7" s="129">
        <v>298.42770725000003</v>
      </c>
      <c r="S7" s="129">
        <v>297.63999574000002</v>
      </c>
      <c r="T7" s="129">
        <v>182.30206964999999</v>
      </c>
      <c r="U7" s="129">
        <v>176.86693896</v>
      </c>
    </row>
    <row r="8" spans="2:21" s="8" customFormat="1" ht="18">
      <c r="B8" s="128">
        <v>4</v>
      </c>
      <c r="C8" s="130" t="s">
        <v>164</v>
      </c>
      <c r="D8" s="89">
        <v>1187.46</v>
      </c>
      <c r="E8" s="89">
        <v>1615.86</v>
      </c>
      <c r="F8" s="89">
        <v>2377.66</v>
      </c>
      <c r="G8" s="89">
        <v>2068.14</v>
      </c>
      <c r="H8" s="89">
        <v>1705.1</v>
      </c>
      <c r="I8" s="89">
        <v>2629.7599999999998</v>
      </c>
      <c r="J8" s="89">
        <v>3298.3072551000005</v>
      </c>
      <c r="K8" s="89">
        <v>4412.6274313999993</v>
      </c>
      <c r="L8" s="89">
        <v>6294.0214993</v>
      </c>
      <c r="M8" s="89">
        <v>7784.4134511999991</v>
      </c>
      <c r="N8" s="89">
        <v>10597.414559899998</v>
      </c>
      <c r="O8" s="89">
        <v>9752.0450891000019</v>
      </c>
      <c r="P8" s="129">
        <v>6381.4351818380001</v>
      </c>
      <c r="Q8" s="129">
        <v>10055.206531106</v>
      </c>
      <c r="R8" s="129">
        <v>9429.8972295100011</v>
      </c>
      <c r="S8" s="129">
        <v>4023.0806593000002</v>
      </c>
      <c r="T8" s="129">
        <v>2671.4714655400003</v>
      </c>
      <c r="U8" s="129">
        <v>3239.78628162</v>
      </c>
    </row>
    <row r="9" spans="2:21" s="8" customFormat="1" ht="18">
      <c r="B9" s="128">
        <v>5</v>
      </c>
      <c r="C9" s="130" t="s">
        <v>165</v>
      </c>
      <c r="D9" s="89">
        <v>543.41</v>
      </c>
      <c r="E9" s="89">
        <v>655.81</v>
      </c>
      <c r="F9" s="89">
        <v>796.28</v>
      </c>
      <c r="G9" s="89">
        <v>980.78</v>
      </c>
      <c r="H9" s="89">
        <v>1038.3399999999999</v>
      </c>
      <c r="I9" s="89">
        <v>1333.74</v>
      </c>
      <c r="J9" s="89">
        <v>1529.6342685999998</v>
      </c>
      <c r="K9" s="89">
        <v>1784.6584865</v>
      </c>
      <c r="L9" s="89">
        <v>1916.3931645000005</v>
      </c>
      <c r="M9" s="89">
        <v>2148.4153916999999</v>
      </c>
      <c r="N9" s="89">
        <v>2407.6759260999997</v>
      </c>
      <c r="O9" s="89">
        <v>2551.8379716999998</v>
      </c>
      <c r="P9" s="129">
        <v>2619.8209932290001</v>
      </c>
      <c r="Q9" s="129">
        <v>2948.4900105650004</v>
      </c>
      <c r="R9" s="129">
        <v>3568.3834369800002</v>
      </c>
      <c r="S9" s="129">
        <v>3251.7536733299999</v>
      </c>
      <c r="T9" s="129">
        <v>2139.1506732299999</v>
      </c>
      <c r="U9" s="129">
        <v>2317.4733620500001</v>
      </c>
    </row>
    <row r="10" spans="2:21" s="8" customFormat="1" ht="18">
      <c r="B10" s="128">
        <v>6</v>
      </c>
      <c r="C10" s="130" t="s">
        <v>166</v>
      </c>
      <c r="D10" s="89">
        <v>31.57</v>
      </c>
      <c r="E10" s="89">
        <v>13.02</v>
      </c>
      <c r="F10" s="89">
        <v>295.11</v>
      </c>
      <c r="G10" s="89">
        <v>307.33999999999997</v>
      </c>
      <c r="H10" s="89">
        <v>450.65</v>
      </c>
      <c r="I10" s="89">
        <v>848.55</v>
      </c>
      <c r="J10" s="89">
        <v>803.51736860000005</v>
      </c>
      <c r="K10" s="89">
        <v>595.4699147</v>
      </c>
      <c r="L10" s="89">
        <v>159.90033499999998</v>
      </c>
      <c r="M10" s="89">
        <v>108.29906410000001</v>
      </c>
      <c r="N10" s="89">
        <v>186.22494510000001</v>
      </c>
      <c r="O10" s="89">
        <v>90.007417999999987</v>
      </c>
      <c r="P10" s="129">
        <v>89.652275101000001</v>
      </c>
      <c r="Q10" s="129">
        <v>108.885385481</v>
      </c>
      <c r="R10" s="129">
        <v>182.60002800999999</v>
      </c>
      <c r="S10" s="129">
        <v>137.30394300999998</v>
      </c>
      <c r="T10" s="129">
        <v>102.40689361</v>
      </c>
      <c r="U10" s="129">
        <v>22.256004130000001</v>
      </c>
    </row>
    <row r="11" spans="2:21" s="8" customFormat="1" ht="18">
      <c r="B11" s="128">
        <v>7</v>
      </c>
      <c r="C11" s="130" t="s">
        <v>167</v>
      </c>
      <c r="D11" s="89">
        <v>166.36</v>
      </c>
      <c r="E11" s="89">
        <v>246.19</v>
      </c>
      <c r="F11" s="89">
        <v>244.07</v>
      </c>
      <c r="G11" s="89">
        <v>196.61</v>
      </c>
      <c r="H11" s="89">
        <v>241.05</v>
      </c>
      <c r="I11" s="89">
        <v>289.96999999999997</v>
      </c>
      <c r="J11" s="89">
        <v>380.96451360000003</v>
      </c>
      <c r="K11" s="89">
        <v>381.670232</v>
      </c>
      <c r="L11" s="89">
        <v>416.66672289999997</v>
      </c>
      <c r="M11" s="89">
        <v>420.42850540000001</v>
      </c>
      <c r="N11" s="89">
        <v>484.43504050000001</v>
      </c>
      <c r="O11" s="89">
        <v>788.13629969999988</v>
      </c>
      <c r="P11" s="129">
        <v>678.47958440499997</v>
      </c>
      <c r="Q11" s="129">
        <v>1079.536941026</v>
      </c>
      <c r="R11" s="129">
        <v>1188.53091101</v>
      </c>
      <c r="S11" s="129">
        <v>958.66670039999997</v>
      </c>
      <c r="T11" s="129">
        <v>611.5611836700001</v>
      </c>
      <c r="U11" s="129">
        <v>725.83084710999992</v>
      </c>
    </row>
    <row r="12" spans="2:21" s="8" customFormat="1" ht="18">
      <c r="B12" s="128">
        <v>8</v>
      </c>
      <c r="C12" s="130" t="s">
        <v>168</v>
      </c>
      <c r="D12" s="89">
        <v>145.72999999999999</v>
      </c>
      <c r="E12" s="89">
        <v>129.08000000000001</v>
      </c>
      <c r="F12" s="89">
        <v>207.94</v>
      </c>
      <c r="G12" s="89">
        <v>209.66</v>
      </c>
      <c r="H12" s="89">
        <v>258.94999999999993</v>
      </c>
      <c r="I12" s="89">
        <v>454.86</v>
      </c>
      <c r="J12" s="89">
        <v>696.9372932</v>
      </c>
      <c r="K12" s="89">
        <v>798.87011749999999</v>
      </c>
      <c r="L12" s="89">
        <v>772.55531159999987</v>
      </c>
      <c r="M12" s="89">
        <v>1064.5472528999999</v>
      </c>
      <c r="N12" s="89">
        <v>1103.8513161000001</v>
      </c>
      <c r="O12" s="89">
        <v>1460.9387533000001</v>
      </c>
      <c r="P12" s="129">
        <v>1358.2151961719999</v>
      </c>
      <c r="Q12" s="129">
        <v>1527.7713242730001</v>
      </c>
      <c r="R12" s="129">
        <v>1696.1267049099999</v>
      </c>
      <c r="S12" s="129">
        <v>1688.0636703299999</v>
      </c>
      <c r="T12" s="129">
        <v>1211.29740008</v>
      </c>
      <c r="U12" s="129">
        <v>874.06626124000002</v>
      </c>
    </row>
    <row r="13" spans="2:21" s="8" customFormat="1" ht="18">
      <c r="B13" s="128">
        <v>9</v>
      </c>
      <c r="C13" s="130" t="s">
        <v>169</v>
      </c>
      <c r="D13" s="89">
        <v>233.7</v>
      </c>
      <c r="E13" s="89">
        <v>422.66</v>
      </c>
      <c r="F13" s="89">
        <v>441.45</v>
      </c>
      <c r="G13" s="89">
        <v>437.28</v>
      </c>
      <c r="H13" s="89">
        <v>330.01</v>
      </c>
      <c r="I13" s="89">
        <v>942.5200000000001</v>
      </c>
      <c r="J13" s="89">
        <v>971.83237829999996</v>
      </c>
      <c r="K13" s="89">
        <v>1012.5485720999999</v>
      </c>
      <c r="L13" s="89">
        <v>1168.9474994</v>
      </c>
      <c r="M13" s="89">
        <v>2403.2549893999999</v>
      </c>
      <c r="N13" s="89">
        <v>3117.8137928000001</v>
      </c>
      <c r="O13" s="89">
        <v>1297.1246654000001</v>
      </c>
      <c r="P13" s="129">
        <v>486.63378652900002</v>
      </c>
      <c r="Q13" s="129">
        <v>398.161628974</v>
      </c>
      <c r="R13" s="129">
        <v>68.935343250000003</v>
      </c>
      <c r="S13" s="129">
        <v>29.432371330000002</v>
      </c>
      <c r="T13" s="129">
        <v>21.752069290000001</v>
      </c>
      <c r="U13" s="129">
        <v>18.79889872</v>
      </c>
    </row>
    <row r="14" spans="2:21" s="8" customFormat="1" ht="18">
      <c r="B14" s="128">
        <v>10</v>
      </c>
      <c r="C14" s="130" t="s">
        <v>170</v>
      </c>
      <c r="D14" s="89">
        <v>72.930000000000007</v>
      </c>
      <c r="E14" s="89">
        <v>113.93</v>
      </c>
      <c r="F14" s="89">
        <v>138.94999999999999</v>
      </c>
      <c r="G14" s="89">
        <v>207.41</v>
      </c>
      <c r="H14" s="89">
        <v>227.81000000000003</v>
      </c>
      <c r="I14" s="89">
        <v>367.83000000000004</v>
      </c>
      <c r="J14" s="89">
        <v>481.75241690000001</v>
      </c>
      <c r="K14" s="89">
        <v>514.03560229999994</v>
      </c>
      <c r="L14" s="89">
        <v>554.20335699999998</v>
      </c>
      <c r="M14" s="89">
        <v>587.68936189999999</v>
      </c>
      <c r="N14" s="89">
        <v>641.82479669999998</v>
      </c>
      <c r="O14" s="89">
        <v>667.27299889999995</v>
      </c>
      <c r="P14" s="129">
        <v>630.82205085700002</v>
      </c>
      <c r="Q14" s="129">
        <v>666.76984522999999</v>
      </c>
      <c r="R14" s="129">
        <v>869.65913457000011</v>
      </c>
      <c r="S14" s="129">
        <v>1021.54489574</v>
      </c>
      <c r="T14" s="129">
        <v>636.47441821999996</v>
      </c>
      <c r="U14" s="129">
        <v>658.25166101000002</v>
      </c>
    </row>
    <row r="15" spans="2:21" s="8" customFormat="1" ht="18">
      <c r="B15" s="128">
        <v>11</v>
      </c>
      <c r="C15" s="130" t="s">
        <v>171</v>
      </c>
      <c r="D15" s="89">
        <v>44.53</v>
      </c>
      <c r="E15" s="89">
        <v>86.02</v>
      </c>
      <c r="F15" s="89">
        <v>70.849999999999994</v>
      </c>
      <c r="G15" s="89">
        <v>99.91</v>
      </c>
      <c r="H15" s="89">
        <v>97.910000000000011</v>
      </c>
      <c r="I15" s="89">
        <v>359.96</v>
      </c>
      <c r="J15" s="89">
        <v>483.25829579999993</v>
      </c>
      <c r="K15" s="89">
        <v>465.98308280000003</v>
      </c>
      <c r="L15" s="89">
        <v>468.56733490000005</v>
      </c>
      <c r="M15" s="89">
        <v>590.41133000000013</v>
      </c>
      <c r="N15" s="89">
        <v>671.10355419999985</v>
      </c>
      <c r="O15" s="89">
        <v>667.5837044000001</v>
      </c>
      <c r="P15" s="129">
        <v>606.96596129600005</v>
      </c>
      <c r="Q15" s="129">
        <v>709.44786947900002</v>
      </c>
      <c r="R15" s="129">
        <v>735.55557802999999</v>
      </c>
      <c r="S15" s="129">
        <v>759.31995028000006</v>
      </c>
      <c r="T15" s="129">
        <v>499.03087883999996</v>
      </c>
      <c r="U15" s="129">
        <v>494.13140753000005</v>
      </c>
    </row>
    <row r="16" spans="2:21" s="8" customFormat="1" ht="18">
      <c r="B16" s="128">
        <v>12</v>
      </c>
      <c r="C16" s="130" t="s">
        <v>172</v>
      </c>
      <c r="D16" s="89">
        <v>271.98</v>
      </c>
      <c r="E16" s="89">
        <v>278.45999999999998</v>
      </c>
      <c r="F16" s="89">
        <v>313.33999999999997</v>
      </c>
      <c r="G16" s="89">
        <v>312.35000000000002</v>
      </c>
      <c r="H16" s="89">
        <v>407.28999999999996</v>
      </c>
      <c r="I16" s="89">
        <v>255.94</v>
      </c>
      <c r="J16" s="89">
        <v>302.30552419999998</v>
      </c>
      <c r="K16" s="89">
        <v>309.50847769999996</v>
      </c>
      <c r="L16" s="89">
        <v>333.88942470000001</v>
      </c>
      <c r="M16" s="89">
        <v>394.34189049999998</v>
      </c>
      <c r="N16" s="89">
        <v>611.26178130000005</v>
      </c>
      <c r="O16" s="89">
        <v>706.51310359999991</v>
      </c>
      <c r="P16" s="129">
        <v>636.76143037499992</v>
      </c>
      <c r="Q16" s="129">
        <v>917.66591509800003</v>
      </c>
      <c r="R16" s="129">
        <v>1197.9103454900001</v>
      </c>
      <c r="S16" s="129">
        <v>1128.72563453</v>
      </c>
      <c r="T16" s="129">
        <v>744.40801351000005</v>
      </c>
      <c r="U16" s="129">
        <v>747.05500632999997</v>
      </c>
    </row>
    <row r="17" spans="2:21" s="8" customFormat="1" ht="18">
      <c r="B17" s="128">
        <v>13</v>
      </c>
      <c r="C17" s="130" t="s">
        <v>173</v>
      </c>
      <c r="D17" s="89">
        <v>148.38</v>
      </c>
      <c r="E17" s="89">
        <v>249.06</v>
      </c>
      <c r="F17" s="89">
        <v>337.28</v>
      </c>
      <c r="G17" s="89">
        <v>316.23</v>
      </c>
      <c r="H17" s="89">
        <v>414.58000000000004</v>
      </c>
      <c r="I17" s="89">
        <v>738.03</v>
      </c>
      <c r="J17" s="89">
        <v>858.24759010000002</v>
      </c>
      <c r="K17" s="89">
        <v>940.70529049999982</v>
      </c>
      <c r="L17" s="89">
        <v>949.36026149999998</v>
      </c>
      <c r="M17" s="89">
        <v>1520.2218299000001</v>
      </c>
      <c r="N17" s="89">
        <v>455.27730499999996</v>
      </c>
      <c r="O17" s="89">
        <v>545.69180589999996</v>
      </c>
      <c r="P17" s="129">
        <v>443.14717283400006</v>
      </c>
      <c r="Q17" s="129">
        <v>659.31339822099994</v>
      </c>
      <c r="R17" s="129">
        <v>685.61285989999999</v>
      </c>
      <c r="S17" s="129">
        <v>520.05759683999997</v>
      </c>
      <c r="T17" s="129">
        <v>345.14244200999997</v>
      </c>
      <c r="U17" s="129">
        <v>300.69273243000004</v>
      </c>
    </row>
    <row r="18" spans="2:21" s="8" customFormat="1" ht="18">
      <c r="B18" s="128">
        <v>14</v>
      </c>
      <c r="C18" s="130" t="s">
        <v>248</v>
      </c>
      <c r="D18" s="89">
        <v>259.52609999999999</v>
      </c>
      <c r="E18" s="89">
        <v>248.74</v>
      </c>
      <c r="F18" s="89">
        <v>610.76120000000003</v>
      </c>
      <c r="G18" s="89">
        <v>500.3809</v>
      </c>
      <c r="H18" s="89">
        <v>676.10109999999997</v>
      </c>
      <c r="I18" s="89">
        <v>409</v>
      </c>
      <c r="J18" s="89">
        <v>648.02647749999994</v>
      </c>
      <c r="K18" s="89">
        <v>539.20151669999996</v>
      </c>
      <c r="L18" s="89">
        <v>788.89060990000007</v>
      </c>
      <c r="M18" s="89">
        <v>925.91061680000007</v>
      </c>
      <c r="N18" s="89">
        <v>1428.5612398999999</v>
      </c>
      <c r="O18" s="89">
        <v>1717.9470343</v>
      </c>
      <c r="P18" s="129">
        <v>1114.3286779979999</v>
      </c>
      <c r="Q18" s="129">
        <v>1747.8177687569998</v>
      </c>
      <c r="R18" s="129">
        <v>1843.0847752899997</v>
      </c>
      <c r="S18" s="129">
        <v>951.20355270000005</v>
      </c>
      <c r="T18" s="129">
        <v>406.36208746</v>
      </c>
      <c r="U18" s="129">
        <v>699.68705896000006</v>
      </c>
    </row>
    <row r="19" spans="2:21" s="8" customFormat="1" ht="18">
      <c r="B19" s="128">
        <v>15</v>
      </c>
      <c r="C19" s="130" t="s">
        <v>249</v>
      </c>
      <c r="D19" s="89">
        <v>814.53640000000007</v>
      </c>
      <c r="E19" s="89">
        <v>645.73</v>
      </c>
      <c r="F19" s="89">
        <v>1372.0684999999999</v>
      </c>
      <c r="G19" s="89">
        <v>1833.7233999999996</v>
      </c>
      <c r="H19" s="89">
        <v>1943.7311000000002</v>
      </c>
      <c r="I19" s="89">
        <v>2230.3599999999997</v>
      </c>
      <c r="J19" s="89">
        <v>2467.4817401999999</v>
      </c>
      <c r="K19" s="89">
        <v>2633.5611867999996</v>
      </c>
      <c r="L19" s="89">
        <v>2265.7287172999995</v>
      </c>
      <c r="M19" s="89">
        <v>4650.9344951000003</v>
      </c>
      <c r="N19" s="89">
        <v>5794.3272538000001</v>
      </c>
      <c r="O19" s="89">
        <v>6689.4329748</v>
      </c>
      <c r="P19" s="129">
        <v>4223.6664474750005</v>
      </c>
      <c r="Q19" s="129">
        <v>7152.8371923839995</v>
      </c>
      <c r="R19" s="129">
        <v>5133.0341172400003</v>
      </c>
      <c r="S19" s="129">
        <v>2113.5657514700001</v>
      </c>
      <c r="T19" s="129">
        <v>1255.38031413</v>
      </c>
      <c r="U19" s="129">
        <v>817.42735446000006</v>
      </c>
    </row>
    <row r="20" spans="2:21" s="8" customFormat="1" ht="18">
      <c r="B20" s="128">
        <v>16</v>
      </c>
      <c r="C20" s="130" t="s">
        <v>174</v>
      </c>
      <c r="D20" s="89">
        <v>6.5000000000000006E-3</v>
      </c>
      <c r="E20" s="89">
        <v>0</v>
      </c>
      <c r="F20" s="89">
        <v>0</v>
      </c>
      <c r="G20" s="89">
        <v>0</v>
      </c>
      <c r="H20" s="89">
        <v>0.86999999999999988</v>
      </c>
      <c r="I20" s="89">
        <v>1.98</v>
      </c>
      <c r="J20" s="89">
        <v>4.5197144000000007</v>
      </c>
      <c r="K20" s="89">
        <v>5.282604000000001</v>
      </c>
      <c r="L20" s="89">
        <v>31.702127900000004</v>
      </c>
      <c r="M20" s="89">
        <v>24.665257100000002</v>
      </c>
      <c r="N20" s="89">
        <v>125.05791959999999</v>
      </c>
      <c r="O20" s="89">
        <v>149.01216389999999</v>
      </c>
      <c r="P20" s="129">
        <v>163.837704855</v>
      </c>
      <c r="Q20" s="129">
        <v>855.40019170699998</v>
      </c>
      <c r="R20" s="129">
        <v>1099.5679740999999</v>
      </c>
      <c r="S20" s="129">
        <v>151.51865437000001</v>
      </c>
      <c r="T20" s="129">
        <v>63.428139250000001</v>
      </c>
      <c r="U20" s="129">
        <v>26.943668789999997</v>
      </c>
    </row>
    <row r="21" spans="2:21" s="8" customFormat="1" ht="18">
      <c r="B21" s="128">
        <v>17</v>
      </c>
      <c r="C21" s="130" t="s">
        <v>175</v>
      </c>
      <c r="D21" s="89">
        <v>65.4709</v>
      </c>
      <c r="E21" s="89">
        <v>51.96</v>
      </c>
      <c r="F21" s="89">
        <v>108.69950000000001</v>
      </c>
      <c r="G21" s="89">
        <v>118.1709</v>
      </c>
      <c r="H21" s="89">
        <v>128.95830000000001</v>
      </c>
      <c r="I21" s="89">
        <v>161.55000000000001</v>
      </c>
      <c r="J21" s="89">
        <v>196.00019690000005</v>
      </c>
      <c r="K21" s="89">
        <v>319.76229510000002</v>
      </c>
      <c r="L21" s="89">
        <v>317.39169730000003</v>
      </c>
      <c r="M21" s="89">
        <v>366.57659920000003</v>
      </c>
      <c r="N21" s="89">
        <v>498.65531460000011</v>
      </c>
      <c r="O21" s="89">
        <v>535.0769957</v>
      </c>
      <c r="P21" s="129">
        <v>405.06892141000003</v>
      </c>
      <c r="Q21" s="129">
        <v>524.72693095700004</v>
      </c>
      <c r="R21" s="129">
        <v>715.80461273000003</v>
      </c>
      <c r="S21" s="129">
        <v>864.24720467999987</v>
      </c>
      <c r="T21" s="129">
        <v>535.92924338</v>
      </c>
      <c r="U21" s="129">
        <v>573.44532918000004</v>
      </c>
    </row>
    <row r="22" spans="2:21" s="8" customFormat="1" ht="18">
      <c r="B22" s="128">
        <v>18</v>
      </c>
      <c r="C22" s="130" t="s">
        <v>176</v>
      </c>
      <c r="D22" s="89">
        <v>357.5865</v>
      </c>
      <c r="E22" s="89">
        <v>282.41000000000003</v>
      </c>
      <c r="F22" s="89">
        <v>411.12700000000007</v>
      </c>
      <c r="G22" s="89">
        <v>545.94170000000008</v>
      </c>
      <c r="H22" s="89">
        <v>554.25969999999995</v>
      </c>
      <c r="I22" s="89">
        <v>568.87</v>
      </c>
      <c r="J22" s="89">
        <v>1168.1827447999999</v>
      </c>
      <c r="K22" s="89">
        <v>1325.9228891999999</v>
      </c>
      <c r="L22" s="89">
        <v>1342.0954682000001</v>
      </c>
      <c r="M22" s="89">
        <v>1619.1095554000001</v>
      </c>
      <c r="N22" s="89">
        <v>2442.6849449000001</v>
      </c>
      <c r="O22" s="89">
        <v>2335.4445427999999</v>
      </c>
      <c r="P22" s="129">
        <v>2390.6278200610004</v>
      </c>
      <c r="Q22" s="129">
        <v>2561.5448065419996</v>
      </c>
      <c r="R22" s="129">
        <v>3725.0415841800004</v>
      </c>
      <c r="S22" s="129">
        <v>3706.5347530199997</v>
      </c>
      <c r="T22" s="129">
        <v>2266.64031712</v>
      </c>
      <c r="U22" s="129">
        <v>1395.3166945999999</v>
      </c>
    </row>
    <row r="23" spans="2:21" s="8" customFormat="1" ht="18">
      <c r="B23" s="128">
        <v>19</v>
      </c>
      <c r="C23" s="130" t="s">
        <v>177</v>
      </c>
      <c r="D23" s="89">
        <v>400.58090000000004</v>
      </c>
      <c r="E23" s="89">
        <v>703.85</v>
      </c>
      <c r="F23" s="89">
        <v>680.25890000000004</v>
      </c>
      <c r="G23" s="89">
        <v>823.55310000000009</v>
      </c>
      <c r="H23" s="89">
        <v>746.79189999999994</v>
      </c>
      <c r="I23" s="89">
        <v>269.19</v>
      </c>
      <c r="J23" s="89">
        <v>652.45714499999997</v>
      </c>
      <c r="K23" s="89">
        <v>715.30435630000011</v>
      </c>
      <c r="L23" s="89">
        <v>696.47771850000004</v>
      </c>
      <c r="M23" s="89">
        <v>502.74816199999998</v>
      </c>
      <c r="N23" s="89">
        <v>1026.4134226000001</v>
      </c>
      <c r="O23" s="89">
        <v>984.81951570000001</v>
      </c>
      <c r="P23" s="129">
        <v>651.37238627099998</v>
      </c>
      <c r="Q23" s="129">
        <v>344.43156499299999</v>
      </c>
      <c r="R23" s="129">
        <v>385.30174793000003</v>
      </c>
      <c r="S23" s="129">
        <v>75.307315849999995</v>
      </c>
      <c r="T23" s="129">
        <v>32.492406939999995</v>
      </c>
      <c r="U23" s="129">
        <v>0.84935035000000003</v>
      </c>
    </row>
    <row r="24" spans="2:21" s="8" customFormat="1" ht="18">
      <c r="B24" s="128">
        <v>20</v>
      </c>
      <c r="C24" s="130" t="s">
        <v>178</v>
      </c>
      <c r="D24" s="89">
        <v>468.2</v>
      </c>
      <c r="E24" s="89">
        <v>726.38</v>
      </c>
      <c r="F24" s="89">
        <v>841.69</v>
      </c>
      <c r="G24" s="89">
        <v>979.31</v>
      </c>
      <c r="H24" s="89">
        <v>834.20000000000016</v>
      </c>
      <c r="I24" s="89">
        <v>1201.4299999999998</v>
      </c>
      <c r="J24" s="89">
        <v>1596.6810107000001</v>
      </c>
      <c r="K24" s="89">
        <v>1889.2904827000002</v>
      </c>
      <c r="L24" s="89">
        <v>1932.3284093999998</v>
      </c>
      <c r="M24" s="89">
        <v>2652.6905433000002</v>
      </c>
      <c r="N24" s="89">
        <v>3927.6501516000003</v>
      </c>
      <c r="O24" s="89">
        <v>4842.3703864999998</v>
      </c>
      <c r="P24" s="129">
        <v>3985.938181941</v>
      </c>
      <c r="Q24" s="129">
        <v>4554.4703992060004</v>
      </c>
      <c r="R24" s="129">
        <v>5545.1971763800002</v>
      </c>
      <c r="S24" s="129">
        <v>4241.9525708900001</v>
      </c>
      <c r="T24" s="129">
        <v>2678.2822095000001</v>
      </c>
      <c r="U24" s="129">
        <v>2608.7473647400002</v>
      </c>
    </row>
    <row r="25" spans="2:21" s="8" customFormat="1" ht="18">
      <c r="B25" s="128">
        <v>21</v>
      </c>
      <c r="C25" s="87" t="s">
        <v>179</v>
      </c>
      <c r="D25" s="89">
        <v>4081.57</v>
      </c>
      <c r="E25" s="89">
        <v>4135.67</v>
      </c>
      <c r="F25" s="89">
        <v>5161.04</v>
      </c>
      <c r="G25" s="89">
        <v>7508.08</v>
      </c>
      <c r="H25" s="89">
        <v>9225.56</v>
      </c>
      <c r="I25" s="89">
        <v>10713.880000000001</v>
      </c>
      <c r="J25" s="89">
        <v>13173.647952700001</v>
      </c>
      <c r="K25" s="89">
        <v>11005.782261099999</v>
      </c>
      <c r="L25" s="89">
        <v>6560.7890719000006</v>
      </c>
      <c r="M25" s="89">
        <v>11891.967554899999</v>
      </c>
      <c r="N25" s="89">
        <v>17013.4427048</v>
      </c>
      <c r="O25" s="89">
        <v>21335.647462600002</v>
      </c>
      <c r="P25" s="129">
        <v>16161.527461833</v>
      </c>
      <c r="Q25" s="129">
        <v>17268.566222169</v>
      </c>
      <c r="R25" s="129">
        <v>33070.492552650001</v>
      </c>
      <c r="S25" s="129">
        <v>30707.802209340003</v>
      </c>
      <c r="T25" s="129">
        <v>20133.35575938</v>
      </c>
      <c r="U25" s="129">
        <v>18870.228979879997</v>
      </c>
    </row>
    <row r="26" spans="2:21" s="8" customFormat="1" ht="18">
      <c r="B26" s="130"/>
      <c r="C26" s="131" t="s">
        <v>150</v>
      </c>
      <c r="D26" s="132">
        <f>SUM(D5:D25)</f>
        <v>10031.107300000001</v>
      </c>
      <c r="E26" s="132">
        <f t="shared" ref="E26:O26" si="0">SUM(E5:E25)</f>
        <v>11364.96</v>
      </c>
      <c r="F26" s="132">
        <f t="shared" si="0"/>
        <v>15501.505100000002</v>
      </c>
      <c r="G26" s="132">
        <f t="shared" si="0"/>
        <v>18637.449999999997</v>
      </c>
      <c r="H26" s="132">
        <f t="shared" si="0"/>
        <v>20588.072100000005</v>
      </c>
      <c r="I26" s="132">
        <f t="shared" si="0"/>
        <v>25030.400000000001</v>
      </c>
      <c r="J26" s="132">
        <f t="shared" si="0"/>
        <v>31653.160732399996</v>
      </c>
      <c r="K26" s="132">
        <f t="shared" si="0"/>
        <v>31647.031091299999</v>
      </c>
      <c r="L26" s="132">
        <f t="shared" si="0"/>
        <v>29133.318604800006</v>
      </c>
      <c r="M26" s="132">
        <f t="shared" si="0"/>
        <v>41965.548723799999</v>
      </c>
      <c r="N26" s="132">
        <f t="shared" si="0"/>
        <v>55330.664792099989</v>
      </c>
      <c r="O26" s="132">
        <f t="shared" si="0"/>
        <v>60605.749662999995</v>
      </c>
      <c r="P26" s="133">
        <v>45941.954007615997</v>
      </c>
      <c r="Q26" s="133">
        <v>58261.722535328998</v>
      </c>
      <c r="R26" s="133">
        <v>76558.36234629</v>
      </c>
      <c r="S26" s="133">
        <v>61494.048081580011</v>
      </c>
      <c r="T26" s="133">
        <v>39537.720441439997</v>
      </c>
      <c r="U26" s="133">
        <v>37669.350581999999</v>
      </c>
    </row>
    <row r="27" spans="2:21" s="8" customFormat="1" ht="18">
      <c r="B27" s="128">
        <v>22</v>
      </c>
      <c r="C27" s="131" t="s">
        <v>151</v>
      </c>
      <c r="D27" s="89">
        <f>D28-D26</f>
        <v>4206.5426999999981</v>
      </c>
      <c r="E27" s="89">
        <f>E28-E26</f>
        <v>4878.8000000000011</v>
      </c>
      <c r="F27" s="89">
        <f>F28-F26</f>
        <v>6209.9248999999982</v>
      </c>
      <c r="G27" s="89">
        <f>G28-G26</f>
        <v>7555.0700000000033</v>
      </c>
      <c r="H27" s="89">
        <f t="shared" ref="H27:Q27" si="1">H28-H26</f>
        <v>9350.8878999999943</v>
      </c>
      <c r="I27" s="89">
        <f t="shared" si="1"/>
        <v>11672.720000000001</v>
      </c>
      <c r="J27" s="89">
        <f t="shared" si="1"/>
        <v>16141.542839700003</v>
      </c>
      <c r="K27" s="89">
        <f t="shared" si="1"/>
        <v>17518.555288500007</v>
      </c>
      <c r="L27" s="89">
        <f t="shared" si="1"/>
        <v>18587.940158500001</v>
      </c>
      <c r="M27" s="89">
        <f t="shared" si="1"/>
        <v>21401.407857099992</v>
      </c>
      <c r="N27" s="89">
        <f t="shared" si="1"/>
        <v>26079.497359899578</v>
      </c>
      <c r="O27" s="89">
        <f t="shared" si="1"/>
        <v>31186.471452999831</v>
      </c>
      <c r="P27" s="89">
        <f t="shared" si="1"/>
        <v>27587.52749988401</v>
      </c>
      <c r="Q27" s="89">
        <f t="shared" si="1"/>
        <v>38898.672161519004</v>
      </c>
      <c r="R27" s="89">
        <v>43456.910699999993</v>
      </c>
      <c r="S27" s="89">
        <v>41290.706193229984</v>
      </c>
      <c r="T27" s="89">
        <v>26142.319489280002</v>
      </c>
      <c r="U27" s="89">
        <v>26148.422221819994</v>
      </c>
    </row>
    <row r="28" spans="2:21" s="8" customFormat="1" ht="18">
      <c r="B28" s="130"/>
      <c r="C28" s="131" t="s">
        <v>159</v>
      </c>
      <c r="D28" s="44">
        <v>14237.65</v>
      </c>
      <c r="E28" s="44">
        <v>16243.76</v>
      </c>
      <c r="F28" s="44">
        <v>21711.43</v>
      </c>
      <c r="G28" s="44">
        <v>26192.52</v>
      </c>
      <c r="H28" s="44">
        <v>29938.959999999999</v>
      </c>
      <c r="I28" s="44">
        <v>36703.120000000003</v>
      </c>
      <c r="J28" s="44">
        <v>47794.703572099999</v>
      </c>
      <c r="K28" s="44">
        <v>49165.586379800006</v>
      </c>
      <c r="L28" s="44">
        <v>47721.258763300008</v>
      </c>
      <c r="M28" s="44">
        <v>63366.956580899991</v>
      </c>
      <c r="N28" s="44">
        <v>81410.162151999568</v>
      </c>
      <c r="O28" s="44">
        <v>91792.221115999826</v>
      </c>
      <c r="P28" s="134">
        <v>73529.481507500008</v>
      </c>
      <c r="Q28" s="134">
        <v>97160.394696848001</v>
      </c>
      <c r="R28" s="134">
        <v>120015.27304628999</v>
      </c>
      <c r="S28" s="134">
        <v>102784.75427480999</v>
      </c>
      <c r="T28" s="134">
        <v>65680.039930719999</v>
      </c>
      <c r="U28" s="134">
        <v>63817.772803819993</v>
      </c>
    </row>
    <row r="29" spans="2:21" s="163" customFormat="1" ht="17.25">
      <c r="B29" s="48" t="s">
        <v>265</v>
      </c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70"/>
      <c r="Q29" s="170"/>
      <c r="R29" s="170"/>
      <c r="S29" s="170"/>
      <c r="T29" s="170"/>
    </row>
    <row r="30" spans="2:21">
      <c r="C30" s="7"/>
    </row>
    <row r="31" spans="2:21" ht="24">
      <c r="C31" s="9"/>
    </row>
    <row r="32" spans="2:21" ht="24">
      <c r="C32" s="9"/>
    </row>
    <row r="33" spans="3:3" ht="24">
      <c r="C33" s="9"/>
    </row>
    <row r="34" spans="3:3" ht="24">
      <c r="C34" s="9"/>
    </row>
    <row r="35" spans="3:3" ht="24">
      <c r="C35" s="9"/>
    </row>
    <row r="36" spans="3:3" ht="24">
      <c r="C36" s="9"/>
    </row>
    <row r="37" spans="3:3" ht="24">
      <c r="C37" s="9"/>
    </row>
    <row r="38" spans="3:3" ht="24">
      <c r="C38" s="9"/>
    </row>
    <row r="39" spans="3:3" ht="24">
      <c r="C39" s="9"/>
    </row>
    <row r="40" spans="3:3" ht="24">
      <c r="C40" s="9"/>
    </row>
    <row r="41" spans="3:3" ht="24">
      <c r="C41" s="9"/>
    </row>
    <row r="42" spans="3:3" ht="24">
      <c r="C42" s="9"/>
    </row>
    <row r="43" spans="3:3" ht="24">
      <c r="C43" s="9"/>
    </row>
    <row r="44" spans="3:3" ht="24">
      <c r="C44" s="9"/>
    </row>
    <row r="45" spans="3:3" ht="24">
      <c r="C45" s="9"/>
    </row>
    <row r="46" spans="3:3" ht="24">
      <c r="C46" s="9"/>
    </row>
    <row r="47" spans="3:3" ht="24">
      <c r="C47" s="9"/>
    </row>
    <row r="48" spans="3:3" ht="24">
      <c r="C48" s="9"/>
    </row>
    <row r="49" spans="3:3" ht="24">
      <c r="C49" s="9"/>
    </row>
    <row r="50" spans="3:3" ht="24">
      <c r="C50" s="9"/>
    </row>
    <row r="51" spans="3:3" ht="24">
      <c r="C51" s="9"/>
    </row>
    <row r="52" spans="3:3" ht="24">
      <c r="C52" s="9"/>
    </row>
    <row r="53" spans="3:3" ht="24">
      <c r="C53" s="9"/>
    </row>
    <row r="54" spans="3:3" ht="24">
      <c r="C54" s="9"/>
    </row>
    <row r="55" spans="3:3" ht="24">
      <c r="C55" s="9"/>
    </row>
    <row r="56" spans="3:3" ht="24">
      <c r="C56" s="9"/>
    </row>
    <row r="57" spans="3:3" ht="24">
      <c r="C57" s="9"/>
    </row>
    <row r="58" spans="3:3" ht="24">
      <c r="C58" s="9"/>
    </row>
    <row r="59" spans="3:3" ht="24">
      <c r="C59" s="9"/>
    </row>
    <row r="60" spans="3:3" ht="24">
      <c r="C60" s="9"/>
    </row>
    <row r="61" spans="3:3" ht="24">
      <c r="C61" s="9"/>
    </row>
    <row r="62" spans="3:3" ht="24">
      <c r="C62" s="9"/>
    </row>
    <row r="63" spans="3:3" ht="24">
      <c r="C63" s="9"/>
    </row>
    <row r="64" spans="3:3" ht="24">
      <c r="C64" s="9"/>
    </row>
    <row r="65" spans="3:3" ht="24">
      <c r="C65" s="9"/>
    </row>
    <row r="66" spans="3:3" ht="24">
      <c r="C66" s="9"/>
    </row>
    <row r="67" spans="3:3" ht="24">
      <c r="C67" s="9"/>
    </row>
    <row r="68" spans="3:3" ht="24">
      <c r="C68" s="9"/>
    </row>
    <row r="69" spans="3:3" ht="24">
      <c r="C69" s="9"/>
    </row>
    <row r="70" spans="3:3" ht="24">
      <c r="C70" s="9"/>
    </row>
    <row r="71" spans="3:3" ht="24">
      <c r="C71" s="9"/>
    </row>
    <row r="72" spans="3:3" ht="24">
      <c r="C72" s="9"/>
    </row>
    <row r="73" spans="3:3" ht="24">
      <c r="C73" s="9"/>
    </row>
    <row r="74" spans="3:3" ht="24">
      <c r="C74" s="9"/>
    </row>
    <row r="75" spans="3:3" ht="24">
      <c r="C75" s="9"/>
    </row>
    <row r="76" spans="3:3" ht="24">
      <c r="C76" s="9"/>
    </row>
    <row r="77" spans="3:3" ht="24">
      <c r="C77" s="9"/>
    </row>
    <row r="78" spans="3:3" ht="24">
      <c r="C78" s="9"/>
    </row>
    <row r="79" spans="3:3" ht="24">
      <c r="C79" s="9"/>
    </row>
    <row r="80" spans="3:3" ht="24">
      <c r="C80" s="9"/>
    </row>
    <row r="81" spans="3:3" ht="24">
      <c r="C81" s="9"/>
    </row>
    <row r="82" spans="3:3" ht="24">
      <c r="C82" s="9"/>
    </row>
    <row r="83" spans="3:3" ht="24">
      <c r="C83" s="9"/>
    </row>
    <row r="84" spans="3:3" ht="24">
      <c r="C84" s="9"/>
    </row>
    <row r="85" spans="3:3" ht="24">
      <c r="C85" s="9"/>
    </row>
    <row r="86" spans="3:3" ht="24">
      <c r="C86" s="9"/>
    </row>
    <row r="87" spans="3:3" ht="24">
      <c r="C87" s="9"/>
    </row>
    <row r="88" spans="3:3" ht="24">
      <c r="C88" s="9"/>
    </row>
    <row r="89" spans="3:3" ht="24">
      <c r="C89" s="9"/>
    </row>
    <row r="90" spans="3:3" ht="24">
      <c r="C90" s="9"/>
    </row>
    <row r="91" spans="3:3" ht="24">
      <c r="C91" s="9"/>
    </row>
    <row r="92" spans="3:3" ht="24">
      <c r="C92" s="9"/>
    </row>
    <row r="93" spans="3:3" ht="24">
      <c r="C93" s="9"/>
    </row>
    <row r="94" spans="3:3" ht="24">
      <c r="C94" s="9"/>
    </row>
    <row r="95" spans="3:3" ht="24">
      <c r="C95" s="9"/>
    </row>
    <row r="96" spans="3:3" ht="24">
      <c r="C96" s="9"/>
    </row>
    <row r="97" spans="3:3" ht="24">
      <c r="C97" s="9"/>
    </row>
    <row r="98" spans="3:3" ht="24">
      <c r="C98" s="9"/>
    </row>
    <row r="99" spans="3:3" ht="24">
      <c r="C99" s="9"/>
    </row>
    <row r="100" spans="3:3" ht="24">
      <c r="C100" s="9"/>
    </row>
    <row r="101" spans="3:3" ht="24">
      <c r="C101" s="9"/>
    </row>
    <row r="102" spans="3:3" ht="24">
      <c r="C102" s="9"/>
    </row>
    <row r="103" spans="3:3" ht="24">
      <c r="C103" s="9"/>
    </row>
    <row r="104" spans="3:3" ht="24">
      <c r="C104" s="9"/>
    </row>
    <row r="105" spans="3:3" ht="24">
      <c r="C105" s="9"/>
    </row>
    <row r="106" spans="3:3" ht="24">
      <c r="C106" s="9"/>
    </row>
    <row r="107" spans="3:3" ht="24">
      <c r="C107" s="9"/>
    </row>
    <row r="108" spans="3:3" ht="24">
      <c r="C108" s="9"/>
    </row>
    <row r="109" spans="3:3" ht="24">
      <c r="C109" s="9"/>
    </row>
    <row r="110" spans="3:3" ht="24">
      <c r="C110" s="9"/>
    </row>
    <row r="111" spans="3:3" ht="24">
      <c r="C111" s="9"/>
    </row>
    <row r="112" spans="3:3" ht="24">
      <c r="C112" s="9"/>
    </row>
    <row r="113" spans="3:3" ht="24">
      <c r="C113" s="9"/>
    </row>
    <row r="114" spans="3:3" ht="24">
      <c r="C114" s="9"/>
    </row>
    <row r="115" spans="3:3" ht="24">
      <c r="C115" s="9"/>
    </row>
    <row r="116" spans="3:3" ht="24">
      <c r="C116" s="9"/>
    </row>
    <row r="117" spans="3:3" ht="24">
      <c r="C117" s="9"/>
    </row>
    <row r="118" spans="3:3" ht="24">
      <c r="C118" s="9"/>
    </row>
    <row r="119" spans="3:3" ht="24">
      <c r="C119" s="9"/>
    </row>
    <row r="120" spans="3:3" ht="24">
      <c r="C120" s="9"/>
    </row>
    <row r="121" spans="3:3" ht="24">
      <c r="C121" s="9"/>
    </row>
    <row r="122" spans="3:3" ht="24">
      <c r="C122" s="9"/>
    </row>
    <row r="123" spans="3:3" ht="24">
      <c r="C123" s="9"/>
    </row>
    <row r="124" spans="3:3" ht="24">
      <c r="C124" s="9"/>
    </row>
    <row r="125" spans="3:3" ht="24">
      <c r="C125" s="9"/>
    </row>
    <row r="126" spans="3:3" ht="24">
      <c r="C126" s="9"/>
    </row>
    <row r="127" spans="3:3" ht="24">
      <c r="C127" s="9"/>
    </row>
    <row r="128" spans="3:3" ht="24">
      <c r="C128" s="9"/>
    </row>
    <row r="129" spans="3:3" ht="24">
      <c r="C129" s="9"/>
    </row>
    <row r="130" spans="3:3" ht="24">
      <c r="C130" s="9"/>
    </row>
    <row r="131" spans="3:3" ht="24">
      <c r="C131" s="9"/>
    </row>
    <row r="132" spans="3:3" ht="24">
      <c r="C132" s="9"/>
    </row>
    <row r="133" spans="3:3" ht="24">
      <c r="C133" s="9"/>
    </row>
    <row r="134" spans="3:3" ht="24">
      <c r="C134" s="9"/>
    </row>
    <row r="135" spans="3:3" ht="24">
      <c r="C135" s="9"/>
    </row>
    <row r="136" spans="3:3" ht="24">
      <c r="C136" s="9"/>
    </row>
    <row r="137" spans="3:3" ht="24">
      <c r="C137" s="9"/>
    </row>
    <row r="138" spans="3:3" ht="24">
      <c r="C138" s="9"/>
    </row>
    <row r="139" spans="3:3" ht="24">
      <c r="C139" s="9"/>
    </row>
    <row r="140" spans="3:3" ht="24">
      <c r="C140" s="9"/>
    </row>
    <row r="141" spans="3:3" ht="24">
      <c r="C141" s="9"/>
    </row>
    <row r="142" spans="3:3" ht="24">
      <c r="C142" s="9"/>
    </row>
    <row r="143" spans="3:3" ht="24">
      <c r="C143" s="9"/>
    </row>
    <row r="144" spans="3:3" ht="24">
      <c r="C144" s="9"/>
    </row>
    <row r="145" spans="3:3" ht="24">
      <c r="C145" s="9"/>
    </row>
    <row r="146" spans="3:3" ht="24">
      <c r="C146" s="9"/>
    </row>
    <row r="147" spans="3:3" ht="24">
      <c r="C147" s="9"/>
    </row>
    <row r="148" spans="3:3" ht="24">
      <c r="C148" s="9"/>
    </row>
    <row r="149" spans="3:3" ht="24">
      <c r="C149" s="9"/>
    </row>
    <row r="150" spans="3:3" ht="24">
      <c r="C150" s="9"/>
    </row>
    <row r="151" spans="3:3" ht="24">
      <c r="C151" s="9"/>
    </row>
    <row r="152" spans="3:3" ht="24">
      <c r="C152" s="9"/>
    </row>
    <row r="153" spans="3:3" ht="24">
      <c r="C153" s="9"/>
    </row>
    <row r="154" spans="3:3" ht="24">
      <c r="C154" s="9"/>
    </row>
    <row r="155" spans="3:3" ht="24">
      <c r="C155" s="9"/>
    </row>
    <row r="156" spans="3:3" ht="24">
      <c r="C156" s="9"/>
    </row>
    <row r="157" spans="3:3" ht="24">
      <c r="C157" s="9"/>
    </row>
    <row r="158" spans="3:3" ht="24">
      <c r="C158" s="9"/>
    </row>
    <row r="159" spans="3:3" ht="24">
      <c r="C159" s="9"/>
    </row>
    <row r="160" spans="3:3" ht="24">
      <c r="C160" s="9"/>
    </row>
    <row r="161" spans="3:3" ht="24">
      <c r="C161" s="9"/>
    </row>
    <row r="162" spans="3:3" ht="24">
      <c r="C162" s="9"/>
    </row>
    <row r="163" spans="3:3" ht="24">
      <c r="C163" s="9"/>
    </row>
    <row r="164" spans="3:3" ht="24">
      <c r="C164" s="9"/>
    </row>
    <row r="165" spans="3:3" ht="24">
      <c r="C165" s="9"/>
    </row>
    <row r="166" spans="3:3" ht="24">
      <c r="C166" s="9"/>
    </row>
  </sheetData>
  <mergeCells count="6">
    <mergeCell ref="B1:T1"/>
    <mergeCell ref="B3:B4"/>
    <mergeCell ref="C3:C4"/>
    <mergeCell ref="T2:U2"/>
    <mergeCell ref="D3:S3"/>
    <mergeCell ref="T3:U3"/>
  </mergeCells>
  <printOptions horizontalCentered="1"/>
  <pageMargins left="0.77" right="0.7" top="0.77" bottom="0.77" header="0.3" footer="0.3"/>
  <pageSetup paperSize="140" scale="6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B1:P51"/>
  <sheetViews>
    <sheetView view="pageBreakPreview" topLeftCell="B1" zoomScale="70" zoomScaleNormal="85" zoomScaleSheetLayoutView="70" workbookViewId="0">
      <selection activeCell="B1" sqref="B1:P1"/>
    </sheetView>
  </sheetViews>
  <sheetFormatPr defaultColWidth="9.140625" defaultRowHeight="20.25" customHeight="1"/>
  <cols>
    <col min="1" max="1" width="0" style="14" hidden="1" customWidth="1"/>
    <col min="2" max="2" width="6.42578125" style="14" bestFit="1" customWidth="1"/>
    <col min="3" max="3" width="37.42578125" style="14" bestFit="1" customWidth="1"/>
    <col min="4" max="5" width="13" style="14" hidden="1" customWidth="1"/>
    <col min="6" max="8" width="14.85546875" style="14" customWidth="1"/>
    <col min="9" max="10" width="14.85546875" style="14" bestFit="1" customWidth="1"/>
    <col min="11" max="13" width="14.85546875" style="14" customWidth="1"/>
    <col min="14" max="15" width="14.85546875" style="14" bestFit="1" customWidth="1"/>
    <col min="16" max="16" width="15.140625" style="14" customWidth="1"/>
    <col min="17" max="16384" width="9.140625" style="14"/>
  </cols>
  <sheetData>
    <row r="1" spans="2:16" s="36" customFormat="1" ht="30.75">
      <c r="B1" s="223" t="s">
        <v>274</v>
      </c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</row>
    <row r="2" spans="2:16" ht="20.25" customHeight="1">
      <c r="B2" s="25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O2" s="204" t="s">
        <v>180</v>
      </c>
      <c r="P2" s="204"/>
    </row>
    <row r="3" spans="2:16" ht="20.25" customHeight="1">
      <c r="B3" s="201" t="s">
        <v>152</v>
      </c>
      <c r="C3" s="224" t="s">
        <v>19</v>
      </c>
      <c r="D3" s="225" t="s">
        <v>96</v>
      </c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02" t="s">
        <v>65</v>
      </c>
      <c r="P3" s="202"/>
    </row>
    <row r="4" spans="2:16" s="15" customFormat="1" ht="20.25" customHeight="1">
      <c r="B4" s="201"/>
      <c r="C4" s="224"/>
      <c r="D4" s="135" t="s">
        <v>62</v>
      </c>
      <c r="E4" s="135" t="s">
        <v>63</v>
      </c>
      <c r="F4" s="135" t="s">
        <v>64</v>
      </c>
      <c r="G4" s="135" t="s">
        <v>81</v>
      </c>
      <c r="H4" s="135" t="s">
        <v>82</v>
      </c>
      <c r="I4" s="135" t="s">
        <v>227</v>
      </c>
      <c r="J4" s="135" t="s">
        <v>229</v>
      </c>
      <c r="K4" s="135" t="s">
        <v>237</v>
      </c>
      <c r="L4" s="135" t="s">
        <v>240</v>
      </c>
      <c r="M4" s="135" t="s">
        <v>245</v>
      </c>
      <c r="N4" s="136" t="s">
        <v>275</v>
      </c>
      <c r="O4" s="113" t="s">
        <v>262</v>
      </c>
      <c r="P4" s="113" t="s">
        <v>263</v>
      </c>
    </row>
    <row r="5" spans="2:16" ht="19.5" customHeight="1">
      <c r="B5" s="92">
        <v>1</v>
      </c>
      <c r="C5" s="93" t="s">
        <v>203</v>
      </c>
      <c r="D5" s="94">
        <v>78.161088899999996</v>
      </c>
      <c r="E5" s="94">
        <v>107.62894770000003</v>
      </c>
      <c r="F5" s="117">
        <v>143.77486540000001</v>
      </c>
      <c r="G5" s="117">
        <v>170.49794630000002</v>
      </c>
      <c r="H5" s="117">
        <v>145.1100902</v>
      </c>
      <c r="I5" s="91">
        <v>162.25438239999997</v>
      </c>
      <c r="J5" s="91">
        <v>229.93838070000001</v>
      </c>
      <c r="K5" s="91">
        <v>212.88383911</v>
      </c>
      <c r="L5" s="91">
        <v>185.28627895</v>
      </c>
      <c r="M5" s="91">
        <v>126.10593387999999</v>
      </c>
      <c r="N5" s="91">
        <v>55.328075270000006</v>
      </c>
      <c r="O5" s="91">
        <v>50.812044880000002</v>
      </c>
      <c r="P5" s="91">
        <v>5.3776919000000003</v>
      </c>
    </row>
    <row r="6" spans="2:16" ht="19.5" customHeight="1">
      <c r="B6" s="92">
        <v>2</v>
      </c>
      <c r="C6" s="93" t="s">
        <v>204</v>
      </c>
      <c r="D6" s="94">
        <v>94.57262399999999</v>
      </c>
      <c r="E6" s="94">
        <v>100.82631390000003</v>
      </c>
      <c r="F6" s="117">
        <v>118.73324440000002</v>
      </c>
      <c r="G6" s="117">
        <v>136.73058759999998</v>
      </c>
      <c r="H6" s="117">
        <v>119.12641799999999</v>
      </c>
      <c r="I6" s="91">
        <v>167.58686649999999</v>
      </c>
      <c r="J6" s="91">
        <v>178.99033939999998</v>
      </c>
      <c r="K6" s="91">
        <v>151.11299355</v>
      </c>
      <c r="L6" s="91">
        <v>231.58389203000002</v>
      </c>
      <c r="M6" s="91">
        <v>358.23188428000003</v>
      </c>
      <c r="N6" s="91">
        <v>318.01984463000002</v>
      </c>
      <c r="O6" s="91">
        <v>215.31967299000002</v>
      </c>
      <c r="P6" s="91">
        <v>160.06174429000001</v>
      </c>
    </row>
    <row r="7" spans="2:16" ht="19.5" customHeight="1">
      <c r="B7" s="92">
        <v>3</v>
      </c>
      <c r="C7" s="93" t="s">
        <v>184</v>
      </c>
      <c r="D7" s="94">
        <v>234.57093870000003</v>
      </c>
      <c r="E7" s="94">
        <v>470.0001519999999</v>
      </c>
      <c r="F7" s="117">
        <v>762.00228010000001</v>
      </c>
      <c r="G7" s="117">
        <v>1611.9632629999999</v>
      </c>
      <c r="H7" s="117">
        <v>874.56098220000001</v>
      </c>
      <c r="I7" s="91">
        <v>872.09624640000004</v>
      </c>
      <c r="J7" s="91">
        <v>832.24175479999997</v>
      </c>
      <c r="K7" s="91">
        <v>929.09539767999991</v>
      </c>
      <c r="L7" s="91">
        <v>902.52096082999992</v>
      </c>
      <c r="M7" s="91">
        <v>700.97596834000001</v>
      </c>
      <c r="N7" s="91">
        <v>1258.5577384200001</v>
      </c>
      <c r="O7" s="91">
        <v>566.51740741999993</v>
      </c>
      <c r="P7" s="91">
        <v>662.94703312000001</v>
      </c>
    </row>
    <row r="8" spans="2:16" ht="19.5" customHeight="1">
      <c r="B8" s="92">
        <v>4</v>
      </c>
      <c r="C8" s="93" t="s">
        <v>205</v>
      </c>
      <c r="D8" s="94">
        <v>544.44425089999993</v>
      </c>
      <c r="E8" s="94">
        <v>654.79581580000001</v>
      </c>
      <c r="F8" s="117">
        <v>909.12663919999977</v>
      </c>
      <c r="G8" s="117">
        <v>896.05041749999998</v>
      </c>
      <c r="H8" s="117">
        <v>892.97312850000003</v>
      </c>
      <c r="I8" s="91">
        <v>1095.1725099999999</v>
      </c>
      <c r="J8" s="91">
        <v>2032.5113624000001</v>
      </c>
      <c r="K8" s="91">
        <v>1642.5668112799999</v>
      </c>
      <c r="L8" s="91">
        <v>1670.91166376</v>
      </c>
      <c r="M8" s="91">
        <v>1835.32416055</v>
      </c>
      <c r="N8" s="91">
        <v>1592.6150984999999</v>
      </c>
      <c r="O8" s="91">
        <v>1015.7276192100001</v>
      </c>
      <c r="P8" s="91">
        <v>1089.1439697799999</v>
      </c>
    </row>
    <row r="9" spans="2:16" ht="19.5" customHeight="1">
      <c r="B9" s="92">
        <v>5</v>
      </c>
      <c r="C9" s="93" t="s">
        <v>206</v>
      </c>
      <c r="D9" s="94">
        <v>57.587351300000002</v>
      </c>
      <c r="E9" s="94">
        <v>79.525311599999981</v>
      </c>
      <c r="F9" s="117">
        <v>159.83990699999998</v>
      </c>
      <c r="G9" s="117">
        <v>128.1847271</v>
      </c>
      <c r="H9" s="117">
        <v>102.77977300000002</v>
      </c>
      <c r="I9" s="91">
        <v>158.3653339</v>
      </c>
      <c r="J9" s="91">
        <v>161.97049809999996</v>
      </c>
      <c r="K9" s="91">
        <v>335.17013559999998</v>
      </c>
      <c r="L9" s="91">
        <v>782.08190281000009</v>
      </c>
      <c r="M9" s="91">
        <v>518.57927123999991</v>
      </c>
      <c r="N9" s="91">
        <v>489.71626841000005</v>
      </c>
      <c r="O9" s="91">
        <v>363.73453039000003</v>
      </c>
      <c r="P9" s="91">
        <v>190.11132990999999</v>
      </c>
    </row>
    <row r="10" spans="2:16" ht="19.5" customHeight="1">
      <c r="B10" s="92">
        <v>6</v>
      </c>
      <c r="C10" s="93" t="s">
        <v>165</v>
      </c>
      <c r="D10" s="94">
        <v>46.685966100000009</v>
      </c>
      <c r="E10" s="94">
        <v>41.0696218</v>
      </c>
      <c r="F10" s="117">
        <v>47.550976500000004</v>
      </c>
      <c r="G10" s="117">
        <v>56.206177500000003</v>
      </c>
      <c r="H10" s="117">
        <v>56.7368515</v>
      </c>
      <c r="I10" s="91">
        <v>91.509897499999994</v>
      </c>
      <c r="J10" s="91">
        <v>129.15937970000002</v>
      </c>
      <c r="K10" s="91">
        <v>113.44942440999998</v>
      </c>
      <c r="L10" s="91">
        <v>450.26138135999997</v>
      </c>
      <c r="M10" s="91">
        <v>847.02858134999997</v>
      </c>
      <c r="N10" s="91">
        <v>105.90547035</v>
      </c>
      <c r="O10" s="91">
        <v>65.557371590000002</v>
      </c>
      <c r="P10" s="91">
        <v>75.222912270000009</v>
      </c>
    </row>
    <row r="11" spans="2:16" ht="19.5" customHeight="1">
      <c r="B11" s="92">
        <v>7</v>
      </c>
      <c r="C11" s="93" t="s">
        <v>207</v>
      </c>
      <c r="D11" s="94">
        <v>51.278221399999993</v>
      </c>
      <c r="E11" s="94">
        <v>65.078326099999998</v>
      </c>
      <c r="F11" s="117">
        <v>70.363363000000007</v>
      </c>
      <c r="G11" s="117">
        <v>83.489912199999992</v>
      </c>
      <c r="H11" s="117">
        <v>125.99617189999999</v>
      </c>
      <c r="I11" s="91">
        <v>120.21907940000001</v>
      </c>
      <c r="J11" s="91">
        <v>164.43650650000001</v>
      </c>
      <c r="K11" s="91">
        <v>165.70260697999998</v>
      </c>
      <c r="L11" s="91">
        <v>81.049899879999998</v>
      </c>
      <c r="M11" s="91">
        <v>142.38272961999999</v>
      </c>
      <c r="N11" s="91">
        <v>94.282615329999999</v>
      </c>
      <c r="O11" s="91">
        <v>65.030492240000001</v>
      </c>
      <c r="P11" s="91">
        <v>135.77642444</v>
      </c>
    </row>
    <row r="12" spans="2:16" ht="19.5" customHeight="1">
      <c r="B12" s="92">
        <v>8</v>
      </c>
      <c r="C12" s="93" t="s">
        <v>208</v>
      </c>
      <c r="D12" s="94">
        <v>56.658564499999997</v>
      </c>
      <c r="E12" s="94">
        <v>64.412507200000007</v>
      </c>
      <c r="F12" s="117">
        <v>75.074735500000003</v>
      </c>
      <c r="G12" s="117">
        <v>64.811601300000007</v>
      </c>
      <c r="H12" s="117">
        <v>86.834766700000017</v>
      </c>
      <c r="I12" s="91">
        <v>110.33304159999997</v>
      </c>
      <c r="J12" s="91">
        <v>133.88086279999999</v>
      </c>
      <c r="K12" s="91">
        <v>113.7541999</v>
      </c>
      <c r="L12" s="91">
        <v>78.493147390000004</v>
      </c>
      <c r="M12" s="91">
        <v>176.21807195</v>
      </c>
      <c r="N12" s="91">
        <v>126.914993</v>
      </c>
      <c r="O12" s="91">
        <v>87.461683839999992</v>
      </c>
      <c r="P12" s="91">
        <v>70.109773000000004</v>
      </c>
    </row>
    <row r="13" spans="2:16" ht="19.5" customHeight="1">
      <c r="B13" s="92">
        <v>9</v>
      </c>
      <c r="C13" s="93" t="s">
        <v>209</v>
      </c>
      <c r="D13" s="94">
        <v>470.56769899999989</v>
      </c>
      <c r="E13" s="94">
        <v>504.02891040000003</v>
      </c>
      <c r="F13" s="117">
        <v>832.34277580000003</v>
      </c>
      <c r="G13" s="117">
        <v>791.77392710000004</v>
      </c>
      <c r="H13" s="117">
        <v>1047.5830791999999</v>
      </c>
      <c r="I13" s="91">
        <v>1886.3396190999999</v>
      </c>
      <c r="J13" s="91">
        <v>1892.7347613999998</v>
      </c>
      <c r="K13" s="91">
        <v>1901.3694564500001</v>
      </c>
      <c r="L13" s="91">
        <v>2118.7119831599998</v>
      </c>
      <c r="M13" s="91">
        <v>2570.8969085900003</v>
      </c>
      <c r="N13" s="91">
        <v>1914.2854113799999</v>
      </c>
      <c r="O13" s="91">
        <v>1341.0302782000001</v>
      </c>
      <c r="P13" s="91">
        <v>1565.4158275799998</v>
      </c>
    </row>
    <row r="14" spans="2:16" ht="19.5" customHeight="1">
      <c r="B14" s="92">
        <v>10</v>
      </c>
      <c r="C14" s="93" t="s">
        <v>210</v>
      </c>
      <c r="D14" s="94">
        <v>268.93670049999997</v>
      </c>
      <c r="E14" s="94">
        <v>15.3597872</v>
      </c>
      <c r="F14" s="117">
        <v>49.255439199999998</v>
      </c>
      <c r="G14" s="117">
        <v>27.006668900000001</v>
      </c>
      <c r="H14" s="117">
        <v>66.603691699999985</v>
      </c>
      <c r="I14" s="91">
        <v>73.568613200000001</v>
      </c>
      <c r="J14" s="91">
        <v>109.69482499999999</v>
      </c>
      <c r="K14" s="91">
        <v>84.804104589999994</v>
      </c>
      <c r="L14" s="91">
        <v>57.297544860000002</v>
      </c>
      <c r="M14" s="91">
        <v>80.890007699999998</v>
      </c>
      <c r="N14" s="91">
        <v>111.72223019</v>
      </c>
      <c r="O14" s="91">
        <v>58.517899589999999</v>
      </c>
      <c r="P14" s="91">
        <v>42.288434869999996</v>
      </c>
    </row>
    <row r="15" spans="2:16" ht="19.5" customHeight="1">
      <c r="B15" s="92">
        <v>11</v>
      </c>
      <c r="C15" s="93" t="s">
        <v>211</v>
      </c>
      <c r="D15" s="94">
        <v>20.345678299999999</v>
      </c>
      <c r="E15" s="94">
        <v>24.896252199999999</v>
      </c>
      <c r="F15" s="117">
        <v>35.499270700000004</v>
      </c>
      <c r="G15" s="117">
        <v>29.547938299999998</v>
      </c>
      <c r="H15" s="117">
        <v>38.058456999999997</v>
      </c>
      <c r="I15" s="91">
        <v>35.968261700000006</v>
      </c>
      <c r="J15" s="91">
        <v>45.289815700000005</v>
      </c>
      <c r="K15" s="91">
        <v>35.501107489999995</v>
      </c>
      <c r="L15" s="91">
        <v>37.415483839999993</v>
      </c>
      <c r="M15" s="91">
        <v>49.515957189999995</v>
      </c>
      <c r="N15" s="91">
        <v>46.502975599999999</v>
      </c>
      <c r="O15" s="91">
        <v>30.559774350000001</v>
      </c>
      <c r="P15" s="91">
        <v>11.223897559999999</v>
      </c>
    </row>
    <row r="16" spans="2:16" ht="19.5" customHeight="1">
      <c r="B16" s="92">
        <v>12</v>
      </c>
      <c r="C16" s="93" t="s">
        <v>212</v>
      </c>
      <c r="D16" s="94">
        <v>1.7625531000000003</v>
      </c>
      <c r="E16" s="94">
        <v>13.477968799999999</v>
      </c>
      <c r="F16" s="117">
        <v>5.0324722000000008</v>
      </c>
      <c r="G16" s="117">
        <v>0</v>
      </c>
      <c r="H16" s="117">
        <v>1.9980000000000002E-3</v>
      </c>
      <c r="I16" s="91">
        <v>2.3965995999999996</v>
      </c>
      <c r="J16" s="91">
        <v>18.362056299999999</v>
      </c>
      <c r="K16" s="91">
        <v>57.076438029999998</v>
      </c>
      <c r="L16" s="91">
        <v>58.470487070000004</v>
      </c>
      <c r="M16" s="91">
        <v>89.604886789999995</v>
      </c>
      <c r="N16" s="91">
        <v>101.95546771000001</v>
      </c>
      <c r="O16" s="91">
        <v>72.519622990000002</v>
      </c>
      <c r="P16" s="91">
        <v>53.412890580000003</v>
      </c>
    </row>
    <row r="17" spans="2:16" ht="19.5" customHeight="1">
      <c r="B17" s="92">
        <v>13</v>
      </c>
      <c r="C17" s="93" t="s">
        <v>213</v>
      </c>
      <c r="D17" s="94">
        <v>42.083738699999998</v>
      </c>
      <c r="E17" s="94">
        <v>148.56681980000002</v>
      </c>
      <c r="F17" s="117">
        <v>153.79245689999999</v>
      </c>
      <c r="G17" s="117">
        <v>133.74604189999999</v>
      </c>
      <c r="H17" s="117">
        <v>75.5119629</v>
      </c>
      <c r="I17" s="91">
        <v>169.58123629999997</v>
      </c>
      <c r="J17" s="91">
        <v>192.10024950000002</v>
      </c>
      <c r="K17" s="91">
        <v>152.8053151</v>
      </c>
      <c r="L17" s="91">
        <v>191.27265155999999</v>
      </c>
      <c r="M17" s="91">
        <v>274.57780711999999</v>
      </c>
      <c r="N17" s="91">
        <v>274.83954585999999</v>
      </c>
      <c r="O17" s="91">
        <v>167.4321885</v>
      </c>
      <c r="P17" s="91">
        <v>170.66686772</v>
      </c>
    </row>
    <row r="18" spans="2:16" ht="19.5" customHeight="1">
      <c r="B18" s="92">
        <v>14</v>
      </c>
      <c r="C18" s="95" t="s">
        <v>183</v>
      </c>
      <c r="D18" s="94">
        <v>44.030496900000003</v>
      </c>
      <c r="E18" s="94">
        <v>54.395345899999995</v>
      </c>
      <c r="F18" s="117">
        <v>51.762316200000001</v>
      </c>
      <c r="G18" s="117">
        <v>75.081185300000001</v>
      </c>
      <c r="H18" s="117">
        <v>71.953663599999999</v>
      </c>
      <c r="I18" s="91">
        <v>37.2375574</v>
      </c>
      <c r="J18" s="91">
        <v>36.172516899999991</v>
      </c>
      <c r="K18" s="91">
        <v>18.80690504</v>
      </c>
      <c r="L18" s="91">
        <v>17.095847080000002</v>
      </c>
      <c r="M18" s="91">
        <v>40.730808960000005</v>
      </c>
      <c r="N18" s="91">
        <v>34.97929019</v>
      </c>
      <c r="O18" s="91">
        <v>23.42638998</v>
      </c>
      <c r="P18" s="91">
        <v>19.545729309999999</v>
      </c>
    </row>
    <row r="19" spans="2:16" ht="19.5" customHeight="1">
      <c r="B19" s="92">
        <v>15</v>
      </c>
      <c r="C19" s="93" t="s">
        <v>156</v>
      </c>
      <c r="D19" s="94">
        <v>478.07832280000002</v>
      </c>
      <c r="E19" s="94">
        <v>608.8213176999999</v>
      </c>
      <c r="F19" s="117">
        <v>408.03944679999995</v>
      </c>
      <c r="G19" s="117">
        <v>561.78777809999997</v>
      </c>
      <c r="H19" s="117">
        <v>555.98428519999993</v>
      </c>
      <c r="I19" s="91">
        <v>876.37324580000006</v>
      </c>
      <c r="J19" s="91">
        <v>2098.2749032000002</v>
      </c>
      <c r="K19" s="91">
        <v>1468.2749826499999</v>
      </c>
      <c r="L19" s="91">
        <v>1796.8175247499998</v>
      </c>
      <c r="M19" s="91">
        <v>2033.66242149</v>
      </c>
      <c r="N19" s="91">
        <v>1667.3738082700002</v>
      </c>
      <c r="O19" s="91">
        <v>1115.1886857899999</v>
      </c>
      <c r="P19" s="91">
        <v>1641.5700130799999</v>
      </c>
    </row>
    <row r="20" spans="2:16" ht="19.5" customHeight="1">
      <c r="B20" s="92">
        <v>16</v>
      </c>
      <c r="C20" s="93" t="s">
        <v>214</v>
      </c>
      <c r="D20" s="94">
        <v>3.3423756000000004</v>
      </c>
      <c r="E20" s="94">
        <v>5.758934599999999</v>
      </c>
      <c r="F20" s="117">
        <v>5.0871259999999996</v>
      </c>
      <c r="G20" s="117">
        <v>4.9337108999999995</v>
      </c>
      <c r="H20" s="117">
        <v>7.0812986999999996</v>
      </c>
      <c r="I20" s="91">
        <v>7.7687643999999993</v>
      </c>
      <c r="J20" s="91">
        <v>8.1650631000000011</v>
      </c>
      <c r="K20" s="91">
        <v>9.2771660099999984</v>
      </c>
      <c r="L20" s="91">
        <v>10.52439062</v>
      </c>
      <c r="M20" s="91">
        <v>25.635697619999998</v>
      </c>
      <c r="N20" s="91">
        <v>26.464907019999998</v>
      </c>
      <c r="O20" s="91">
        <v>18.399833130000001</v>
      </c>
      <c r="P20" s="91">
        <v>38.844120750000002</v>
      </c>
    </row>
    <row r="21" spans="2:16" ht="19.5" customHeight="1">
      <c r="B21" s="92">
        <v>17</v>
      </c>
      <c r="C21" s="93" t="s">
        <v>215</v>
      </c>
      <c r="D21" s="94">
        <v>194.18839890000001</v>
      </c>
      <c r="E21" s="94">
        <v>222.03031759999993</v>
      </c>
      <c r="F21" s="117">
        <v>168.57383229999999</v>
      </c>
      <c r="G21" s="117">
        <v>240.93413079999999</v>
      </c>
      <c r="H21" s="117">
        <v>217.64499620000001</v>
      </c>
      <c r="I21" s="91">
        <v>299.86203360000002</v>
      </c>
      <c r="J21" s="91">
        <v>648.59286770000006</v>
      </c>
      <c r="K21" s="91">
        <v>466.85593679999999</v>
      </c>
      <c r="L21" s="91">
        <v>555.51113591000001</v>
      </c>
      <c r="M21" s="91">
        <v>707.77618082000004</v>
      </c>
      <c r="N21" s="91">
        <v>613.18926780000004</v>
      </c>
      <c r="O21" s="91">
        <v>444.39430483000001</v>
      </c>
      <c r="P21" s="91">
        <v>641.51018435000003</v>
      </c>
    </row>
    <row r="22" spans="2:16" ht="19.5" customHeight="1">
      <c r="B22" s="92">
        <v>18</v>
      </c>
      <c r="C22" s="93" t="s">
        <v>216</v>
      </c>
      <c r="D22" s="94">
        <v>17.137128699999998</v>
      </c>
      <c r="E22" s="94">
        <v>24.4931467</v>
      </c>
      <c r="F22" s="117">
        <v>22.523485300000004</v>
      </c>
      <c r="G22" s="117">
        <v>20.180343099999998</v>
      </c>
      <c r="H22" s="117">
        <v>14.828938899999997</v>
      </c>
      <c r="I22" s="91">
        <v>36.757683800000009</v>
      </c>
      <c r="J22" s="91">
        <v>18.9650265</v>
      </c>
      <c r="K22" s="91">
        <v>16.913867549999999</v>
      </c>
      <c r="L22" s="91">
        <v>7.2695820199999996</v>
      </c>
      <c r="M22" s="91">
        <v>38.008841860000004</v>
      </c>
      <c r="N22" s="91">
        <v>136.73265882999999</v>
      </c>
      <c r="O22" s="91">
        <v>63.900954460000001</v>
      </c>
      <c r="P22" s="91">
        <v>20.09538147</v>
      </c>
    </row>
    <row r="23" spans="2:16" ht="19.5" customHeight="1">
      <c r="B23" s="92">
        <v>19</v>
      </c>
      <c r="C23" s="95" t="s">
        <v>217</v>
      </c>
      <c r="D23" s="94">
        <v>32.3783916</v>
      </c>
      <c r="E23" s="94">
        <v>82.551739700000013</v>
      </c>
      <c r="F23" s="117">
        <v>70.908878900000005</v>
      </c>
      <c r="G23" s="117">
        <v>82.004113600000011</v>
      </c>
      <c r="H23" s="117">
        <v>83.222120199999992</v>
      </c>
      <c r="I23" s="91">
        <v>48.050632700000001</v>
      </c>
      <c r="J23" s="91">
        <v>106.529394</v>
      </c>
      <c r="K23" s="91">
        <v>166.28401639999998</v>
      </c>
      <c r="L23" s="91">
        <v>120.37475232000001</v>
      </c>
      <c r="M23" s="91">
        <v>150.14901795999998</v>
      </c>
      <c r="N23" s="91">
        <v>123.19057444000001</v>
      </c>
      <c r="O23" s="91">
        <v>57.527253889999997</v>
      </c>
      <c r="P23" s="91">
        <v>65.25945299</v>
      </c>
    </row>
    <row r="24" spans="2:16" ht="19.5" customHeight="1">
      <c r="B24" s="92">
        <v>20</v>
      </c>
      <c r="C24" s="93" t="s">
        <v>218</v>
      </c>
      <c r="D24" s="94">
        <v>3.5767664000000003</v>
      </c>
      <c r="E24" s="94">
        <v>3.4830970999999997</v>
      </c>
      <c r="F24" s="117">
        <v>54.833099600000011</v>
      </c>
      <c r="G24" s="117">
        <v>17.328607599999998</v>
      </c>
      <c r="H24" s="117">
        <v>63.290820699999983</v>
      </c>
      <c r="I24" s="91">
        <v>121.54324200000001</v>
      </c>
      <c r="J24" s="91">
        <v>124.1856013</v>
      </c>
      <c r="K24" s="91">
        <v>64.37384003999999</v>
      </c>
      <c r="L24" s="91">
        <v>56.631270450000002</v>
      </c>
      <c r="M24" s="91">
        <v>49.834313760000001</v>
      </c>
      <c r="N24" s="91">
        <v>30.817593739999996</v>
      </c>
      <c r="O24" s="91">
        <v>25.729299259999998</v>
      </c>
      <c r="P24" s="91">
        <v>10.047735640000001</v>
      </c>
    </row>
    <row r="25" spans="2:16" ht="19.5" customHeight="1">
      <c r="B25" s="92">
        <v>21</v>
      </c>
      <c r="C25" s="93" t="s">
        <v>219</v>
      </c>
      <c r="D25" s="94">
        <v>52.832495999999992</v>
      </c>
      <c r="E25" s="94">
        <v>56.556931299999995</v>
      </c>
      <c r="F25" s="117">
        <v>104.6987676</v>
      </c>
      <c r="G25" s="117">
        <v>45.845849699999995</v>
      </c>
      <c r="H25" s="117">
        <v>83.792590300000001</v>
      </c>
      <c r="I25" s="91">
        <v>74.166023699999997</v>
      </c>
      <c r="J25" s="91">
        <v>76.284083999999993</v>
      </c>
      <c r="K25" s="91">
        <v>108.71684015999999</v>
      </c>
      <c r="L25" s="91">
        <v>46.428516200000004</v>
      </c>
      <c r="M25" s="91">
        <v>40.314193580000001</v>
      </c>
      <c r="N25" s="91">
        <v>44.34584435</v>
      </c>
      <c r="O25" s="91">
        <v>27.09397688</v>
      </c>
      <c r="P25" s="91">
        <v>36.148734989999994</v>
      </c>
    </row>
    <row r="26" spans="2:16" ht="19.5" customHeight="1">
      <c r="B26" s="92">
        <v>22</v>
      </c>
      <c r="C26" s="93" t="s">
        <v>220</v>
      </c>
      <c r="D26" s="94">
        <v>1189.6204574999999</v>
      </c>
      <c r="E26" s="94">
        <v>1120.4784004999999</v>
      </c>
      <c r="F26" s="117">
        <v>1539.7361800000001</v>
      </c>
      <c r="G26" s="117">
        <v>1798.9784369000001</v>
      </c>
      <c r="H26" s="117">
        <v>2423.0626078</v>
      </c>
      <c r="I26" s="91">
        <v>2682.5011680000007</v>
      </c>
      <c r="J26" s="91">
        <v>2284.4393893000001</v>
      </c>
      <c r="K26" s="91">
        <v>1933.2237650900001</v>
      </c>
      <c r="L26" s="91">
        <v>3155.2217116099996</v>
      </c>
      <c r="M26" s="91">
        <v>3602.7353793900002</v>
      </c>
      <c r="N26" s="91">
        <v>2511.0245662699999</v>
      </c>
      <c r="O26" s="91">
        <v>1741.9502242200001</v>
      </c>
      <c r="P26" s="91">
        <v>1820.0390079900001</v>
      </c>
    </row>
    <row r="27" spans="2:16" ht="19.5" customHeight="1">
      <c r="B27" s="92">
        <v>23</v>
      </c>
      <c r="C27" s="93" t="s">
        <v>137</v>
      </c>
      <c r="D27" s="94">
        <v>10.236323599999999</v>
      </c>
      <c r="E27" s="94">
        <v>28.251687700000002</v>
      </c>
      <c r="F27" s="117">
        <v>34.889189599999995</v>
      </c>
      <c r="G27" s="117">
        <v>31.382369599999997</v>
      </c>
      <c r="H27" s="117">
        <v>33.186217400000004</v>
      </c>
      <c r="I27" s="91">
        <v>30.275969299999996</v>
      </c>
      <c r="J27" s="91">
        <v>46.975452700000005</v>
      </c>
      <c r="K27" s="91">
        <v>48.130809409999998</v>
      </c>
      <c r="L27" s="91">
        <v>27.365633020000001</v>
      </c>
      <c r="M27" s="91">
        <v>37.778757230000004</v>
      </c>
      <c r="N27" s="91">
        <v>81.154286850000005</v>
      </c>
      <c r="O27" s="91">
        <v>37.341946739999997</v>
      </c>
      <c r="P27" s="91">
        <v>153.49376062000002</v>
      </c>
    </row>
    <row r="28" spans="2:16" ht="19.5" customHeight="1">
      <c r="B28" s="92">
        <v>24</v>
      </c>
      <c r="C28" s="93" t="s">
        <v>221</v>
      </c>
      <c r="D28" s="94">
        <v>36.610485799999992</v>
      </c>
      <c r="E28" s="94">
        <v>43.774111399999995</v>
      </c>
      <c r="F28" s="117">
        <v>51.069402400000001</v>
      </c>
      <c r="G28" s="117">
        <v>61.718087400000002</v>
      </c>
      <c r="H28" s="117">
        <v>73.46557940000001</v>
      </c>
      <c r="I28" s="91">
        <v>79.867421899999997</v>
      </c>
      <c r="J28" s="91">
        <v>145.38265399999995</v>
      </c>
      <c r="K28" s="91">
        <v>121.05384017000002</v>
      </c>
      <c r="L28" s="91">
        <v>175.88676355999999</v>
      </c>
      <c r="M28" s="91">
        <v>151.23972472</v>
      </c>
      <c r="N28" s="91">
        <v>148.58210122</v>
      </c>
      <c r="O28" s="91">
        <v>94.283395639999995</v>
      </c>
      <c r="P28" s="91">
        <v>181.79231649000002</v>
      </c>
    </row>
    <row r="29" spans="2:16" ht="19.5" customHeight="1">
      <c r="B29" s="92">
        <v>25</v>
      </c>
      <c r="C29" s="93" t="s">
        <v>222</v>
      </c>
      <c r="D29" s="94">
        <v>79.57672749999999</v>
      </c>
      <c r="E29" s="94">
        <v>119.35332420000002</v>
      </c>
      <c r="F29" s="117">
        <v>132.23939439999998</v>
      </c>
      <c r="G29" s="117">
        <v>158.3373374</v>
      </c>
      <c r="H29" s="117">
        <v>278.74050670000003</v>
      </c>
      <c r="I29" s="91">
        <v>410.99158199999999</v>
      </c>
      <c r="J29" s="91">
        <v>431.16202749999991</v>
      </c>
      <c r="K29" s="91">
        <v>493.37995803000001</v>
      </c>
      <c r="L29" s="91">
        <v>560.65518971000006</v>
      </c>
      <c r="M29" s="91">
        <v>692.49424937000003</v>
      </c>
      <c r="N29" s="91">
        <v>491.58858701000003</v>
      </c>
      <c r="O29" s="91">
        <v>315.77523466999997</v>
      </c>
      <c r="P29" s="91">
        <v>283.19586635000002</v>
      </c>
    </row>
    <row r="30" spans="2:16" ht="19.5" customHeight="1">
      <c r="B30" s="92">
        <v>26</v>
      </c>
      <c r="C30" s="93" t="s">
        <v>223</v>
      </c>
      <c r="D30" s="94">
        <v>29.252213699999999</v>
      </c>
      <c r="E30" s="94">
        <v>16.687055000000001</v>
      </c>
      <c r="F30" s="117">
        <v>19.803997500000001</v>
      </c>
      <c r="G30" s="117">
        <v>13.604118599999998</v>
      </c>
      <c r="H30" s="117">
        <v>15.905351400000001</v>
      </c>
      <c r="I30" s="91">
        <v>17.930140099999999</v>
      </c>
      <c r="J30" s="91">
        <v>24.1159055</v>
      </c>
      <c r="K30" s="91">
        <v>33.213038349999998</v>
      </c>
      <c r="L30" s="91">
        <v>62.999097470000002</v>
      </c>
      <c r="M30" s="91">
        <v>39.2476226</v>
      </c>
      <c r="N30" s="91">
        <v>30.981204989999998</v>
      </c>
      <c r="O30" s="91">
        <v>18.692037500000001</v>
      </c>
      <c r="P30" s="91">
        <v>32.843338239999994</v>
      </c>
    </row>
    <row r="31" spans="2:16" ht="19.5" customHeight="1">
      <c r="B31" s="92">
        <v>27</v>
      </c>
      <c r="C31" s="93" t="s">
        <v>224</v>
      </c>
      <c r="D31" s="94">
        <v>254.35668139999999</v>
      </c>
      <c r="E31" s="94">
        <v>326.9638076</v>
      </c>
      <c r="F31" s="117">
        <v>444.06401840000001</v>
      </c>
      <c r="G31" s="117">
        <v>368.45597410000005</v>
      </c>
      <c r="H31" s="117">
        <v>714.64804349999997</v>
      </c>
      <c r="I31" s="91">
        <v>899.34872370000016</v>
      </c>
      <c r="J31" s="91">
        <v>1028.8678254000001</v>
      </c>
      <c r="K31" s="91">
        <v>788.84089465</v>
      </c>
      <c r="L31" s="91">
        <v>520.09676945000001</v>
      </c>
      <c r="M31" s="91">
        <v>563.28397493</v>
      </c>
      <c r="N31" s="91">
        <v>371.59295399000001</v>
      </c>
      <c r="O31" s="91">
        <v>272.70380390999998</v>
      </c>
      <c r="P31" s="91">
        <v>211.45805199</v>
      </c>
    </row>
    <row r="32" spans="2:16" ht="20.25" customHeight="1">
      <c r="B32" s="35"/>
      <c r="C32" s="51" t="s">
        <v>150</v>
      </c>
      <c r="D32" s="60">
        <f t="shared" ref="D32:J32" si="0">SUM(D5:D31)</f>
        <v>4392.8726417999987</v>
      </c>
      <c r="E32" s="60">
        <f t="shared" si="0"/>
        <v>5003.2659514999996</v>
      </c>
      <c r="F32" s="171">
        <f t="shared" si="0"/>
        <v>6470.6175609000011</v>
      </c>
      <c r="G32" s="171">
        <f t="shared" si="0"/>
        <v>7610.5812518000002</v>
      </c>
      <c r="H32" s="171">
        <f t="shared" si="0"/>
        <v>8268.6843907999992</v>
      </c>
      <c r="I32" s="171">
        <f t="shared" si="0"/>
        <v>10568.065876000002</v>
      </c>
      <c r="J32" s="171">
        <f t="shared" si="0"/>
        <v>13199.423503399999</v>
      </c>
      <c r="K32" s="171">
        <v>11632.637690520001</v>
      </c>
      <c r="L32" s="171">
        <v>13958.235461669996</v>
      </c>
      <c r="M32" s="171">
        <v>15943.223352890003</v>
      </c>
      <c r="N32" s="171">
        <v>12802.663379619999</v>
      </c>
      <c r="O32" s="171">
        <v>8356.6279270899995</v>
      </c>
      <c r="P32" s="171">
        <v>9387.6024912799985</v>
      </c>
    </row>
    <row r="33" spans="2:16" ht="20.25" customHeight="1">
      <c r="B33" s="35"/>
      <c r="C33" s="51" t="s">
        <v>151</v>
      </c>
      <c r="D33" s="51">
        <f>D34-D32</f>
        <v>1852.248391600001</v>
      </c>
      <c r="E33" s="51">
        <f t="shared" ref="E33:J33" si="1">E34-E32</f>
        <v>2328.5947422999971</v>
      </c>
      <c r="F33" s="172">
        <f t="shared" si="1"/>
        <v>3546.0234840999974</v>
      </c>
      <c r="G33" s="172">
        <f t="shared" si="1"/>
        <v>3958.850512199997</v>
      </c>
      <c r="H33" s="172">
        <f t="shared" si="1"/>
        <v>4455.8178855000024</v>
      </c>
      <c r="I33" s="172">
        <f t="shared" si="1"/>
        <v>5430.6423429999959</v>
      </c>
      <c r="J33" s="172">
        <f t="shared" si="1"/>
        <v>7352.4404665999373</v>
      </c>
      <c r="K33" s="172">
        <v>6559.3931741099987</v>
      </c>
      <c r="L33" s="172">
        <v>9434.0706038400058</v>
      </c>
      <c r="M33" s="172">
        <v>10535.148026289997</v>
      </c>
      <c r="N33" s="172">
        <v>9468.9299184500032</v>
      </c>
      <c r="O33" s="172">
        <v>6221.9471841499999</v>
      </c>
      <c r="P33" s="172">
        <v>10099.837730800002</v>
      </c>
    </row>
    <row r="34" spans="2:16" ht="20.25" customHeight="1">
      <c r="B34" s="35"/>
      <c r="C34" s="51" t="s">
        <v>160</v>
      </c>
      <c r="D34" s="51">
        <v>6245.1210333999998</v>
      </c>
      <c r="E34" s="51">
        <v>7331.8606937999966</v>
      </c>
      <c r="F34" s="172">
        <v>10016.641044999998</v>
      </c>
      <c r="G34" s="172">
        <v>11569.431763999997</v>
      </c>
      <c r="H34" s="172">
        <v>12724.502276300002</v>
      </c>
      <c r="I34" s="172">
        <v>15998.708218999998</v>
      </c>
      <c r="J34" s="172">
        <v>20551.863969999937</v>
      </c>
      <c r="K34" s="172">
        <v>18192.03086463</v>
      </c>
      <c r="L34" s="172">
        <v>23392.306065510002</v>
      </c>
      <c r="M34" s="172">
        <v>26478.37137918</v>
      </c>
      <c r="N34" s="172">
        <v>22271.593298070002</v>
      </c>
      <c r="O34" s="172">
        <v>14578.575111239999</v>
      </c>
      <c r="P34" s="172">
        <v>19487.44022208</v>
      </c>
    </row>
    <row r="35" spans="2:16" ht="20.25" customHeight="1">
      <c r="B35" s="222" t="s">
        <v>265</v>
      </c>
      <c r="C35" s="222"/>
      <c r="D35" s="30"/>
      <c r="E35" s="30"/>
      <c r="F35" s="50"/>
      <c r="G35" s="30"/>
      <c r="H35" s="30"/>
      <c r="I35" s="30"/>
      <c r="J35" s="30"/>
      <c r="K35" s="39"/>
      <c r="L35" s="39"/>
      <c r="M35" s="39"/>
      <c r="N35" s="39"/>
      <c r="O35" s="39"/>
    </row>
    <row r="36" spans="2:16" ht="20.25" customHeight="1">
      <c r="B36" s="16"/>
      <c r="C36" s="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2:16" ht="20.25" customHeight="1"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9" spans="2:16" s="18" customFormat="1" ht="20.25" customHeight="1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</row>
    <row r="40" spans="2:16" s="18" customFormat="1" ht="20.25" customHeight="1"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</row>
    <row r="50" spans="2:15" s="16" customFormat="1" ht="20.25" customHeight="1"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</row>
    <row r="51" spans="2:15" s="17" customFormat="1" ht="20.25" customHeight="1"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</row>
  </sheetData>
  <mergeCells count="7">
    <mergeCell ref="B35:C35"/>
    <mergeCell ref="B1:P1"/>
    <mergeCell ref="B3:B4"/>
    <mergeCell ref="C3:C4"/>
    <mergeCell ref="O3:P3"/>
    <mergeCell ref="D3:N3"/>
    <mergeCell ref="O2:P2"/>
  </mergeCells>
  <phoneticPr fontId="51" type="noConversion"/>
  <printOptions horizontalCentered="1"/>
  <pageMargins left="0.77" right="0.7" top="0.77" bottom="0.77" header="0.3" footer="0.3"/>
  <pageSetup paperSize="140" scale="53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A1:T38"/>
  <sheetViews>
    <sheetView showGridLines="0" view="pageBreakPreview" zoomScaleNormal="100" zoomScaleSheetLayoutView="100" workbookViewId="0">
      <pane xSplit="2" ySplit="1" topLeftCell="J11" activePane="bottomRight" state="frozen"/>
      <selection activeCell="N15" sqref="N15"/>
      <selection pane="topRight" activeCell="N15" sqref="N15"/>
      <selection pane="bottomLeft" activeCell="N15" sqref="N15"/>
      <selection pane="bottomRight" sqref="A1:S1"/>
    </sheetView>
  </sheetViews>
  <sheetFormatPr defaultColWidth="9.140625" defaultRowHeight="18.75" customHeight="1"/>
  <cols>
    <col min="1" max="1" width="5" style="7" customWidth="1"/>
    <col min="2" max="2" width="22.7109375" style="1" bestFit="1" customWidth="1"/>
    <col min="3" max="9" width="12.7109375" style="1" hidden="1" customWidth="1"/>
    <col min="10" max="14" width="12.7109375" style="1" bestFit="1" customWidth="1"/>
    <col min="15" max="16" width="13.140625" style="1" bestFit="1" customWidth="1"/>
    <col min="17" max="17" width="13.140625" style="1" customWidth="1"/>
    <col min="18" max="18" width="12.7109375" style="1" bestFit="1" customWidth="1"/>
    <col min="19" max="19" width="13.42578125" style="1" bestFit="1" customWidth="1"/>
    <col min="20" max="20" width="11.140625" style="1" bestFit="1" customWidth="1"/>
    <col min="21" max="16384" width="9.140625" style="1"/>
  </cols>
  <sheetData>
    <row r="1" spans="1:20" s="21" customFormat="1" ht="36" customHeight="1">
      <c r="A1" s="228" t="s">
        <v>276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</row>
    <row r="2" spans="1:20" ht="18.75" customHeight="1"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S2" s="227" t="s">
        <v>56</v>
      </c>
      <c r="T2" s="227"/>
    </row>
    <row r="3" spans="1:20" ht="18.75" customHeight="1">
      <c r="A3" s="229" t="s">
        <v>152</v>
      </c>
      <c r="B3" s="201" t="s">
        <v>19</v>
      </c>
      <c r="C3" s="209" t="s">
        <v>96</v>
      </c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1"/>
      <c r="S3" s="188" t="s">
        <v>65</v>
      </c>
      <c r="T3" s="189"/>
    </row>
    <row r="4" spans="1:20" ht="18.75" customHeight="1">
      <c r="A4" s="229"/>
      <c r="B4" s="195"/>
      <c r="C4" s="124" t="s">
        <v>57</v>
      </c>
      <c r="D4" s="124" t="s">
        <v>58</v>
      </c>
      <c r="E4" s="124" t="s">
        <v>59</v>
      </c>
      <c r="F4" s="124" t="s">
        <v>60</v>
      </c>
      <c r="G4" s="124" t="s">
        <v>61</v>
      </c>
      <c r="H4" s="124" t="s">
        <v>62</v>
      </c>
      <c r="I4" s="137" t="s">
        <v>63</v>
      </c>
      <c r="J4" s="137" t="s">
        <v>64</v>
      </c>
      <c r="K4" s="137" t="s">
        <v>81</v>
      </c>
      <c r="L4" s="137" t="s">
        <v>82</v>
      </c>
      <c r="M4" s="137" t="s">
        <v>227</v>
      </c>
      <c r="N4" s="137" t="s">
        <v>229</v>
      </c>
      <c r="O4" s="122" t="s">
        <v>237</v>
      </c>
      <c r="P4" s="122" t="s">
        <v>260</v>
      </c>
      <c r="Q4" s="122" t="s">
        <v>245</v>
      </c>
      <c r="R4" s="138" t="s">
        <v>262</v>
      </c>
      <c r="S4" s="113" t="s">
        <v>262</v>
      </c>
      <c r="T4" s="113" t="s">
        <v>263</v>
      </c>
    </row>
    <row r="5" spans="1:20" ht="18.75" customHeight="1">
      <c r="A5" s="63">
        <v>1</v>
      </c>
      <c r="B5" s="99" t="s">
        <v>86</v>
      </c>
      <c r="C5" s="5">
        <v>375.05</v>
      </c>
      <c r="D5" s="5">
        <v>1657.46</v>
      </c>
      <c r="E5" s="5">
        <v>4163.58</v>
      </c>
      <c r="F5" s="5">
        <v>1135.76</v>
      </c>
      <c r="G5" s="5">
        <v>2577.04</v>
      </c>
      <c r="H5" s="5">
        <v>2611.3938498000002</v>
      </c>
      <c r="I5" s="5">
        <v>2479.4067197999998</v>
      </c>
      <c r="J5" s="5">
        <v>638.95691600000009</v>
      </c>
      <c r="K5" s="5">
        <v>1607.4278783000002</v>
      </c>
      <c r="L5" s="5">
        <v>2743.2105969999998</v>
      </c>
      <c r="M5" s="5">
        <v>3220.3518317000003</v>
      </c>
      <c r="N5" s="5">
        <v>3463.3909211999999</v>
      </c>
      <c r="O5" s="5">
        <v>1363.7474946</v>
      </c>
      <c r="P5" s="5">
        <v>2748.5973893</v>
      </c>
      <c r="Q5" s="5">
        <v>4269.1245789099994</v>
      </c>
      <c r="R5" s="5">
        <v>4388.6406904400001</v>
      </c>
      <c r="S5" s="5">
        <v>3585.1331191900003</v>
      </c>
      <c r="T5" s="5">
        <v>1756.1237166799999</v>
      </c>
    </row>
    <row r="6" spans="1:20" ht="18.75" customHeight="1">
      <c r="A6" s="63">
        <v>2</v>
      </c>
      <c r="B6" s="100" t="s">
        <v>181</v>
      </c>
      <c r="C6" s="5">
        <v>44.67</v>
      </c>
      <c r="D6" s="5">
        <v>117.54</v>
      </c>
      <c r="E6" s="5">
        <v>325.08999999999997</v>
      </c>
      <c r="F6" s="5">
        <v>372.56</v>
      </c>
      <c r="G6" s="5">
        <v>437.09000000000003</v>
      </c>
      <c r="H6" s="5">
        <v>878.30967470000019</v>
      </c>
      <c r="I6" s="5">
        <v>1271.1232387</v>
      </c>
      <c r="J6" s="5">
        <v>2469.9321574999999</v>
      </c>
      <c r="K6" s="5">
        <v>724.27557849999994</v>
      </c>
      <c r="L6" s="5">
        <v>987.32925929999999</v>
      </c>
      <c r="M6" s="5">
        <v>1335.4174520000001</v>
      </c>
      <c r="N6" s="5">
        <v>1330.5173788</v>
      </c>
      <c r="O6" s="5">
        <v>949.1581884740001</v>
      </c>
      <c r="P6" s="5">
        <v>859.49643985700004</v>
      </c>
      <c r="Q6" s="5">
        <v>1392.1155495200001</v>
      </c>
      <c r="R6" s="5">
        <v>264.52876300999998</v>
      </c>
      <c r="S6" s="5">
        <v>136.79042039999999</v>
      </c>
      <c r="T6" s="5">
        <v>267.75580550000001</v>
      </c>
    </row>
    <row r="7" spans="1:20" ht="18.75" customHeight="1">
      <c r="A7" s="63">
        <v>3</v>
      </c>
      <c r="B7" s="100" t="s">
        <v>179</v>
      </c>
      <c r="C7" s="5">
        <v>52.3</v>
      </c>
      <c r="D7" s="5">
        <v>95.57</v>
      </c>
      <c r="E7" s="5">
        <v>169.36</v>
      </c>
      <c r="F7" s="5">
        <v>165.99</v>
      </c>
      <c r="G7" s="5">
        <v>168.21</v>
      </c>
      <c r="H7" s="5">
        <v>225.28041000000002</v>
      </c>
      <c r="I7" s="5">
        <v>182.79472939999999</v>
      </c>
      <c r="J7" s="5">
        <v>203.54619539999999</v>
      </c>
      <c r="K7" s="5">
        <v>311.62111579999998</v>
      </c>
      <c r="L7" s="5">
        <v>249.41669680000001</v>
      </c>
      <c r="M7" s="5">
        <v>210.89293470000001</v>
      </c>
      <c r="N7" s="5">
        <v>240.41091149999997</v>
      </c>
      <c r="O7" s="5">
        <v>254.22819309400001</v>
      </c>
      <c r="P7" s="5">
        <v>293.16826205900003</v>
      </c>
      <c r="Q7" s="5">
        <v>364.14614189000002</v>
      </c>
      <c r="R7" s="5">
        <v>279.90055029000001</v>
      </c>
      <c r="S7" s="5">
        <v>163.33807005</v>
      </c>
      <c r="T7" s="5">
        <v>192.69434849999999</v>
      </c>
    </row>
    <row r="8" spans="1:20" ht="18.75" customHeight="1">
      <c r="A8" s="63">
        <v>4</v>
      </c>
      <c r="B8" s="99" t="s">
        <v>178</v>
      </c>
      <c r="C8" s="5">
        <v>390.2</v>
      </c>
      <c r="D8" s="5">
        <v>597.23</v>
      </c>
      <c r="E8" s="5">
        <v>765.61</v>
      </c>
      <c r="F8" s="5">
        <v>640.91999999999996</v>
      </c>
      <c r="G8" s="5">
        <v>719.75</v>
      </c>
      <c r="H8" s="5">
        <v>371.90768349999996</v>
      </c>
      <c r="I8" s="5">
        <v>572.94942229999992</v>
      </c>
      <c r="J8" s="5">
        <v>595.56239039999991</v>
      </c>
      <c r="K8" s="5">
        <v>667.02148460000001</v>
      </c>
      <c r="L8" s="5">
        <v>647.41086319999999</v>
      </c>
      <c r="M8" s="5">
        <v>1094.3908825999999</v>
      </c>
      <c r="N8" s="5">
        <v>1107.3039319</v>
      </c>
      <c r="O8" s="5">
        <v>822.18514613500008</v>
      </c>
      <c r="P8" s="5">
        <v>1399.3847740839999</v>
      </c>
      <c r="Q8" s="5">
        <v>1041.0359085600001</v>
      </c>
      <c r="R8" s="5">
        <v>1138.44699857</v>
      </c>
      <c r="S8" s="5">
        <v>781.77565552999999</v>
      </c>
      <c r="T8" s="5">
        <v>560.78731985000002</v>
      </c>
    </row>
    <row r="9" spans="1:20" ht="18.75" customHeight="1">
      <c r="A9" s="63">
        <v>5</v>
      </c>
      <c r="B9" s="100" t="s">
        <v>182</v>
      </c>
      <c r="C9" s="5">
        <v>394.52</v>
      </c>
      <c r="D9" s="5">
        <v>824.16</v>
      </c>
      <c r="E9" s="5">
        <v>683.77</v>
      </c>
      <c r="F9" s="5">
        <v>650.54999999999995</v>
      </c>
      <c r="G9" s="5">
        <v>731.16000000000008</v>
      </c>
      <c r="H9" s="5">
        <v>124.70883680000001</v>
      </c>
      <c r="I9" s="5">
        <v>155.61609049999998</v>
      </c>
      <c r="J9" s="5">
        <v>191.32548029999998</v>
      </c>
      <c r="K9" s="5">
        <v>177.05710579999999</v>
      </c>
      <c r="L9" s="5">
        <v>166.3116757</v>
      </c>
      <c r="M9" s="5">
        <v>210.08848469999998</v>
      </c>
      <c r="N9" s="5">
        <v>219.29542900000001</v>
      </c>
      <c r="O9" s="5">
        <v>156.661500897</v>
      </c>
      <c r="P9" s="5">
        <v>248.27357294099997</v>
      </c>
      <c r="Q9" s="5">
        <v>261.66443164000003</v>
      </c>
      <c r="R9" s="5">
        <v>234.77209173000003</v>
      </c>
      <c r="S9" s="5">
        <v>151.13659182999999</v>
      </c>
      <c r="T9" s="5">
        <v>172.37516940999998</v>
      </c>
    </row>
    <row r="10" spans="1:20" ht="18.75" customHeight="1">
      <c r="A10" s="63">
        <v>6</v>
      </c>
      <c r="B10" s="100" t="s">
        <v>141</v>
      </c>
      <c r="C10" s="5">
        <v>139.58000000000001</v>
      </c>
      <c r="D10" s="5">
        <v>217.3</v>
      </c>
      <c r="E10" s="5">
        <v>273.52</v>
      </c>
      <c r="F10" s="5">
        <v>194.29</v>
      </c>
      <c r="G10" s="5">
        <v>188.70999999999998</v>
      </c>
      <c r="H10" s="5">
        <v>149.51802399999997</v>
      </c>
      <c r="I10" s="5">
        <v>260.91814549999998</v>
      </c>
      <c r="J10" s="5">
        <v>264.13068490000001</v>
      </c>
      <c r="K10" s="5">
        <v>294.11012700000003</v>
      </c>
      <c r="L10" s="5">
        <v>214.60153399999999</v>
      </c>
      <c r="M10" s="5">
        <v>347.31000949999998</v>
      </c>
      <c r="N10" s="5">
        <v>485.4700259</v>
      </c>
      <c r="O10" s="5">
        <v>362.23538664099999</v>
      </c>
      <c r="P10" s="5">
        <v>356.95004225999998</v>
      </c>
      <c r="Q10" s="5">
        <v>515.87662020000005</v>
      </c>
      <c r="R10" s="5">
        <v>517.75749966000001</v>
      </c>
      <c r="S10" s="5">
        <v>334.13188997000003</v>
      </c>
      <c r="T10" s="5">
        <v>374.27127146999999</v>
      </c>
    </row>
    <row r="11" spans="1:20" ht="18.75" customHeight="1">
      <c r="A11" s="63">
        <v>7</v>
      </c>
      <c r="B11" s="100" t="s">
        <v>183</v>
      </c>
      <c r="C11" s="5">
        <v>139.47999999999999</v>
      </c>
      <c r="D11" s="5">
        <v>35.590000000000003</v>
      </c>
      <c r="E11" s="5">
        <v>87.33</v>
      </c>
      <c r="F11" s="5">
        <v>91.27</v>
      </c>
      <c r="G11" s="5">
        <v>65.72</v>
      </c>
      <c r="H11" s="5">
        <v>60.970960500000004</v>
      </c>
      <c r="I11" s="5">
        <v>100.41083569999999</v>
      </c>
      <c r="J11" s="5">
        <v>94.079356799999999</v>
      </c>
      <c r="K11" s="5">
        <v>90.892208800000006</v>
      </c>
      <c r="L11" s="5">
        <v>83.339570599999988</v>
      </c>
      <c r="M11" s="5">
        <v>75.315758099999996</v>
      </c>
      <c r="N11" s="5">
        <v>90.945440999999988</v>
      </c>
      <c r="O11" s="5">
        <v>77.145006273999996</v>
      </c>
      <c r="P11" s="5">
        <v>89.175917221999995</v>
      </c>
      <c r="Q11" s="5">
        <v>137.43891814</v>
      </c>
      <c r="R11" s="5">
        <v>113.85775995</v>
      </c>
      <c r="S11" s="5">
        <v>72.983937679999997</v>
      </c>
      <c r="T11" s="5">
        <v>93.507729380000001</v>
      </c>
    </row>
    <row r="12" spans="1:20" ht="18.75" customHeight="1">
      <c r="A12" s="63">
        <v>8</v>
      </c>
      <c r="B12" s="100" t="s">
        <v>164</v>
      </c>
      <c r="C12" s="5">
        <v>439.18</v>
      </c>
      <c r="D12" s="5">
        <v>550.21</v>
      </c>
      <c r="E12" s="5">
        <v>423.59</v>
      </c>
      <c r="F12" s="5">
        <v>421.52</v>
      </c>
      <c r="G12" s="5">
        <v>285.93</v>
      </c>
      <c r="H12" s="5">
        <v>286.88998219999996</v>
      </c>
      <c r="I12" s="5">
        <v>496.68707380000006</v>
      </c>
      <c r="J12" s="5">
        <v>477.22814899999992</v>
      </c>
      <c r="K12" s="5">
        <v>587.69056860000001</v>
      </c>
      <c r="L12" s="5">
        <v>761.81258530000002</v>
      </c>
      <c r="M12" s="5">
        <v>1077.9367026000002</v>
      </c>
      <c r="N12" s="5">
        <v>851.81883999999991</v>
      </c>
      <c r="O12" s="5">
        <v>687.32678989600004</v>
      </c>
      <c r="P12" s="5">
        <v>624.36960716899989</v>
      </c>
      <c r="Q12" s="5">
        <v>1062.1346077799999</v>
      </c>
      <c r="R12" s="5">
        <v>668.95231558</v>
      </c>
      <c r="S12" s="5">
        <v>471.75613901999998</v>
      </c>
      <c r="T12" s="5">
        <v>440.54475881999997</v>
      </c>
    </row>
    <row r="13" spans="1:20" ht="18.75" customHeight="1">
      <c r="A13" s="63">
        <v>9</v>
      </c>
      <c r="B13" s="100" t="s">
        <v>165</v>
      </c>
      <c r="C13" s="5">
        <v>126.3</v>
      </c>
      <c r="D13" s="5">
        <v>311.73</v>
      </c>
      <c r="E13" s="5">
        <v>335.8</v>
      </c>
      <c r="F13" s="5">
        <v>213.54</v>
      </c>
      <c r="G13" s="5">
        <v>197.60999999999999</v>
      </c>
      <c r="H13" s="5">
        <v>218.53553780000001</v>
      </c>
      <c r="I13" s="5">
        <v>281.16706899999997</v>
      </c>
      <c r="J13" s="5">
        <v>531.28626580000002</v>
      </c>
      <c r="K13" s="5">
        <v>903.00086140000008</v>
      </c>
      <c r="L13" s="5">
        <v>340.64515130000001</v>
      </c>
      <c r="M13" s="5">
        <v>479.3603126000001</v>
      </c>
      <c r="N13" s="5">
        <v>626.02304819999983</v>
      </c>
      <c r="O13" s="5">
        <v>389.47984179499997</v>
      </c>
      <c r="P13" s="5">
        <v>598.83262185699994</v>
      </c>
      <c r="Q13" s="5">
        <v>3193.5576640099998</v>
      </c>
      <c r="R13" s="5">
        <v>1408.17627427</v>
      </c>
      <c r="S13" s="5">
        <v>913.16656257999989</v>
      </c>
      <c r="T13" s="5">
        <v>565.48034413000005</v>
      </c>
    </row>
    <row r="14" spans="1:20" ht="18.75" customHeight="1">
      <c r="A14" s="63">
        <v>10</v>
      </c>
      <c r="B14" s="99" t="s">
        <v>184</v>
      </c>
      <c r="C14" s="5">
        <v>1.96</v>
      </c>
      <c r="D14" s="5">
        <v>7.98</v>
      </c>
      <c r="E14" s="5">
        <v>70.349999999999994</v>
      </c>
      <c r="F14" s="5">
        <v>236.81</v>
      </c>
      <c r="G14" s="5">
        <v>229.13000000000002</v>
      </c>
      <c r="H14" s="5">
        <v>249.30548869999998</v>
      </c>
      <c r="I14" s="5">
        <v>138.2702797</v>
      </c>
      <c r="J14" s="5">
        <v>95.680642700000007</v>
      </c>
      <c r="K14" s="5">
        <v>168.65686050000002</v>
      </c>
      <c r="L14" s="5">
        <v>329.98402189999996</v>
      </c>
      <c r="M14" s="5">
        <v>462.54534510000002</v>
      </c>
      <c r="N14" s="5">
        <v>692.96719840000003</v>
      </c>
      <c r="O14" s="5">
        <v>871.55231013199989</v>
      </c>
      <c r="P14" s="5">
        <v>1270.659457233</v>
      </c>
      <c r="Q14" s="5">
        <v>1252.7223722700001</v>
      </c>
      <c r="R14" s="5">
        <v>2673.2549627900003</v>
      </c>
      <c r="S14" s="5">
        <v>2106.4785566700002</v>
      </c>
      <c r="T14" s="5">
        <v>1503.9394594</v>
      </c>
    </row>
    <row r="15" spans="1:20" ht="18.75" customHeight="1">
      <c r="A15" s="63">
        <v>11</v>
      </c>
      <c r="B15" s="100" t="s">
        <v>170</v>
      </c>
      <c r="C15" s="5">
        <v>103.97</v>
      </c>
      <c r="D15" s="5">
        <v>101.97</v>
      </c>
      <c r="E15" s="5">
        <v>142.65</v>
      </c>
      <c r="F15" s="5">
        <v>178.89</v>
      </c>
      <c r="G15" s="5">
        <v>175.77999999999997</v>
      </c>
      <c r="H15" s="5">
        <v>133.82629729999999</v>
      </c>
      <c r="I15" s="5">
        <v>172.61988409999998</v>
      </c>
      <c r="J15" s="5">
        <v>187.71487480000002</v>
      </c>
      <c r="K15" s="5">
        <v>185.48139450000002</v>
      </c>
      <c r="L15" s="5">
        <v>272.99660699999998</v>
      </c>
      <c r="M15" s="5">
        <v>228.50964759999997</v>
      </c>
      <c r="N15" s="5">
        <v>254.18864559999997</v>
      </c>
      <c r="O15" s="5">
        <v>222.693700648</v>
      </c>
      <c r="P15" s="5">
        <v>121.20856008800001</v>
      </c>
      <c r="Q15" s="5">
        <v>165.11800202999999</v>
      </c>
      <c r="R15" s="5">
        <v>191.36996295</v>
      </c>
      <c r="S15" s="5">
        <v>151.47357827000002</v>
      </c>
      <c r="T15" s="5">
        <v>173.06988085</v>
      </c>
    </row>
    <row r="16" spans="1:20" ht="18.75" customHeight="1">
      <c r="A16" s="63">
        <v>12</v>
      </c>
      <c r="B16" s="99" t="s">
        <v>185</v>
      </c>
      <c r="C16" s="5">
        <v>226.97</v>
      </c>
      <c r="D16" s="5">
        <v>376.97</v>
      </c>
      <c r="E16" s="5">
        <v>534.11</v>
      </c>
      <c r="F16" s="5">
        <v>617.83000000000004</v>
      </c>
      <c r="G16" s="5">
        <v>615.03</v>
      </c>
      <c r="H16" s="5">
        <v>129.1012834</v>
      </c>
      <c r="I16" s="5">
        <v>134.36417069999999</v>
      </c>
      <c r="J16" s="5">
        <v>136.0418458</v>
      </c>
      <c r="K16" s="5">
        <v>134.5888491</v>
      </c>
      <c r="L16" s="5">
        <v>253.64474719999998</v>
      </c>
      <c r="M16" s="5">
        <v>185.36857739999999</v>
      </c>
      <c r="N16" s="5">
        <v>228.10466879999998</v>
      </c>
      <c r="O16" s="5">
        <v>422.18538192199992</v>
      </c>
      <c r="P16" s="5">
        <v>412.10513082199998</v>
      </c>
      <c r="Q16" s="5">
        <v>286.78489020000001</v>
      </c>
      <c r="R16" s="5">
        <v>183.16146308</v>
      </c>
      <c r="S16" s="5">
        <v>137.53401172</v>
      </c>
      <c r="T16" s="5">
        <v>117.35455463</v>
      </c>
    </row>
    <row r="17" spans="1:20" ht="18.75" customHeight="1">
      <c r="A17" s="63">
        <v>13</v>
      </c>
      <c r="B17" s="100" t="s">
        <v>186</v>
      </c>
      <c r="C17" s="5">
        <v>104.99</v>
      </c>
      <c r="D17" s="5">
        <v>202.04</v>
      </c>
      <c r="E17" s="5">
        <v>221.82</v>
      </c>
      <c r="F17" s="5">
        <v>247.24</v>
      </c>
      <c r="G17" s="5">
        <v>140.61000000000001</v>
      </c>
      <c r="H17" s="5">
        <v>206.2746411</v>
      </c>
      <c r="I17" s="5">
        <v>217.89636139999999</v>
      </c>
      <c r="J17" s="5">
        <v>1698.4403324</v>
      </c>
      <c r="K17" s="5">
        <v>767.92385100000013</v>
      </c>
      <c r="L17" s="5">
        <v>1727.7251234999999</v>
      </c>
      <c r="M17" s="5">
        <v>2235.6665290999999</v>
      </c>
      <c r="N17" s="5">
        <v>2311.0430401000003</v>
      </c>
      <c r="O17" s="5">
        <v>2136.9016752409998</v>
      </c>
      <c r="P17" s="5">
        <v>375.924200622</v>
      </c>
      <c r="Q17" s="5">
        <v>602.85100041999999</v>
      </c>
      <c r="R17" s="5">
        <v>569.70283171000005</v>
      </c>
      <c r="S17" s="5">
        <v>323.34858515000002</v>
      </c>
      <c r="T17" s="5">
        <v>793.59114374000001</v>
      </c>
    </row>
    <row r="18" spans="1:20" ht="18.75" customHeight="1">
      <c r="A18" s="63">
        <v>14</v>
      </c>
      <c r="B18" s="100" t="s">
        <v>187</v>
      </c>
      <c r="C18" s="5">
        <v>497.94</v>
      </c>
      <c r="D18" s="5">
        <v>406.44</v>
      </c>
      <c r="E18" s="5">
        <v>852.19</v>
      </c>
      <c r="F18" s="5">
        <v>949.32</v>
      </c>
      <c r="G18" s="5">
        <v>845.9</v>
      </c>
      <c r="H18" s="5">
        <v>249.95945760000001</v>
      </c>
      <c r="I18" s="5">
        <v>338.40540470000002</v>
      </c>
      <c r="J18" s="5">
        <v>385.61571999999995</v>
      </c>
      <c r="K18" s="5">
        <v>548.81799179999996</v>
      </c>
      <c r="L18" s="5">
        <v>690.17445050000003</v>
      </c>
      <c r="M18" s="5">
        <v>605.73650750000002</v>
      </c>
      <c r="N18" s="5">
        <v>323.59928919999999</v>
      </c>
      <c r="O18" s="5">
        <v>250.78173610200002</v>
      </c>
      <c r="P18" s="5">
        <v>297.76577417600004</v>
      </c>
      <c r="Q18" s="5">
        <v>350.25950769999997</v>
      </c>
      <c r="R18" s="5">
        <v>290.72389936999997</v>
      </c>
      <c r="S18" s="5">
        <v>197.54478670999998</v>
      </c>
      <c r="T18" s="5">
        <v>98.140615499999996</v>
      </c>
    </row>
    <row r="19" spans="1:20" ht="18.75" customHeight="1">
      <c r="A19" s="63">
        <v>15</v>
      </c>
      <c r="B19" s="100" t="s">
        <v>167</v>
      </c>
      <c r="C19" s="5">
        <v>196.66</v>
      </c>
      <c r="D19" s="5">
        <v>292.73</v>
      </c>
      <c r="E19" s="5">
        <v>191.05</v>
      </c>
      <c r="F19" s="5">
        <v>260.91000000000003</v>
      </c>
      <c r="G19" s="5">
        <v>127.51999999999998</v>
      </c>
      <c r="H19" s="5">
        <v>63.785837099999995</v>
      </c>
      <c r="I19" s="5">
        <v>90.212110200000012</v>
      </c>
      <c r="J19" s="5">
        <v>86.903105100000005</v>
      </c>
      <c r="K19" s="5">
        <v>70.965934700000005</v>
      </c>
      <c r="L19" s="5">
        <v>70.787089400000013</v>
      </c>
      <c r="M19" s="5">
        <v>74.333650599999999</v>
      </c>
      <c r="N19" s="5">
        <v>72.479880300000005</v>
      </c>
      <c r="O19" s="5">
        <v>53.820738360999989</v>
      </c>
      <c r="P19" s="5">
        <v>79.547148157000009</v>
      </c>
      <c r="Q19" s="5">
        <v>93.316866039999994</v>
      </c>
      <c r="R19" s="5">
        <v>72.717663759999994</v>
      </c>
      <c r="S19" s="5">
        <v>51.438589040000004</v>
      </c>
      <c r="T19" s="5">
        <v>20.80587551</v>
      </c>
    </row>
    <row r="20" spans="1:20" ht="18.75" customHeight="1">
      <c r="A20" s="63">
        <v>16</v>
      </c>
      <c r="B20" s="99" t="s">
        <v>188</v>
      </c>
      <c r="C20" s="5">
        <v>371.89</v>
      </c>
      <c r="D20" s="5">
        <v>361.65</v>
      </c>
      <c r="E20" s="5">
        <v>578.76</v>
      </c>
      <c r="F20" s="5">
        <v>470.12</v>
      </c>
      <c r="G20" s="5">
        <v>578.66999999999996</v>
      </c>
      <c r="H20" s="5">
        <v>450.18169219999999</v>
      </c>
      <c r="I20" s="5">
        <v>779.14173340000002</v>
      </c>
      <c r="J20" s="5">
        <v>657.96151769999994</v>
      </c>
      <c r="K20" s="5">
        <v>912.23381270000004</v>
      </c>
      <c r="L20" s="5">
        <v>890.5398004000001</v>
      </c>
      <c r="M20" s="5">
        <v>1389.6232867999997</v>
      </c>
      <c r="N20" s="5">
        <v>1216.8331241000001</v>
      </c>
      <c r="O20" s="5">
        <v>1005.8353279280002</v>
      </c>
      <c r="P20" s="5">
        <v>1079.585472367</v>
      </c>
      <c r="Q20" s="5">
        <v>1196.5502901799998</v>
      </c>
      <c r="R20" s="5">
        <v>1177.7250080900001</v>
      </c>
      <c r="S20" s="5">
        <v>817.87304978999998</v>
      </c>
      <c r="T20" s="5">
        <v>553.46800679</v>
      </c>
    </row>
    <row r="21" spans="1:20" ht="18.75" customHeight="1">
      <c r="A21" s="63">
        <v>17</v>
      </c>
      <c r="B21" s="99" t="s">
        <v>189</v>
      </c>
      <c r="C21" s="5">
        <v>574.67999999999995</v>
      </c>
      <c r="D21" s="5">
        <v>294.93</v>
      </c>
      <c r="E21" s="5">
        <v>202.64</v>
      </c>
      <c r="F21" s="5">
        <v>609.66</v>
      </c>
      <c r="G21" s="5">
        <v>421.06000000000006</v>
      </c>
      <c r="H21" s="5">
        <v>339.08392820000006</v>
      </c>
      <c r="I21" s="5">
        <v>413.35744429999994</v>
      </c>
      <c r="J21" s="5">
        <v>510.42405380000002</v>
      </c>
      <c r="K21" s="5">
        <v>311.89932859999993</v>
      </c>
      <c r="L21" s="5">
        <v>577.30913839999994</v>
      </c>
      <c r="M21" s="5">
        <v>468.92127399999998</v>
      </c>
      <c r="N21" s="5">
        <v>1182.6788207</v>
      </c>
      <c r="O21" s="5">
        <v>1799.118444601</v>
      </c>
      <c r="P21" s="5">
        <v>723.48795669200001</v>
      </c>
      <c r="Q21" s="5">
        <v>3931.0665804400001</v>
      </c>
      <c r="R21" s="5">
        <v>2591.54871968</v>
      </c>
      <c r="S21" s="5">
        <v>2011.3165830799999</v>
      </c>
      <c r="T21" s="5">
        <v>881.70572485000002</v>
      </c>
    </row>
    <row r="22" spans="1:20" ht="18.75" customHeight="1">
      <c r="A22" s="63">
        <v>18</v>
      </c>
      <c r="B22" s="99" t="s">
        <v>190</v>
      </c>
      <c r="C22" s="5">
        <v>160</v>
      </c>
      <c r="D22" s="5">
        <v>365.86</v>
      </c>
      <c r="E22" s="5">
        <v>433.75</v>
      </c>
      <c r="F22" s="5">
        <v>650.76</v>
      </c>
      <c r="G22" s="5">
        <v>996.23000000000013</v>
      </c>
      <c r="H22" s="5">
        <v>1062.7530964</v>
      </c>
      <c r="I22" s="5">
        <v>1477.8458035000001</v>
      </c>
      <c r="J22" s="5">
        <v>1284.3857850999998</v>
      </c>
      <c r="K22" s="5">
        <v>1271.9662917999999</v>
      </c>
      <c r="L22" s="5">
        <v>1352.9129772000001</v>
      </c>
      <c r="M22" s="5">
        <v>1505.3503372</v>
      </c>
      <c r="N22" s="5">
        <v>1345.0833573999998</v>
      </c>
      <c r="O22" s="5">
        <v>1874.1126718299997</v>
      </c>
      <c r="P22" s="5">
        <v>5336.4330623580008</v>
      </c>
      <c r="Q22" s="5">
        <v>5625.6698296900004</v>
      </c>
      <c r="R22" s="5">
        <v>3567.0897703300002</v>
      </c>
      <c r="S22" s="5">
        <v>2776.3620365299998</v>
      </c>
      <c r="T22" s="5">
        <v>931.25679512999989</v>
      </c>
    </row>
    <row r="23" spans="1:20" ht="18.75" customHeight="1">
      <c r="A23" s="63">
        <v>19</v>
      </c>
      <c r="B23" s="99" t="s">
        <v>191</v>
      </c>
      <c r="C23" s="5">
        <v>194.11</v>
      </c>
      <c r="D23" s="5">
        <v>181.36</v>
      </c>
      <c r="E23" s="5">
        <v>177.62</v>
      </c>
      <c r="F23" s="5">
        <v>131.28</v>
      </c>
      <c r="G23" s="5">
        <v>187.51999999999998</v>
      </c>
      <c r="H23" s="5">
        <v>116.83214199999998</v>
      </c>
      <c r="I23" s="5">
        <v>299.32626879999998</v>
      </c>
      <c r="J23" s="5">
        <v>253.14285979999994</v>
      </c>
      <c r="K23" s="5">
        <v>171.7720099</v>
      </c>
      <c r="L23" s="5">
        <v>175.55806179999996</v>
      </c>
      <c r="M23" s="5">
        <v>230.49025600000004</v>
      </c>
      <c r="N23" s="5">
        <v>438.05579310000002</v>
      </c>
      <c r="O23" s="5">
        <v>451.37637173800005</v>
      </c>
      <c r="P23" s="5">
        <v>516.92230016300005</v>
      </c>
      <c r="Q23" s="5">
        <v>670.41831217000004</v>
      </c>
      <c r="R23" s="5">
        <v>409.40827001999997</v>
      </c>
      <c r="S23" s="5">
        <v>310.77162935000001</v>
      </c>
      <c r="T23" s="5">
        <v>291.62821674999998</v>
      </c>
    </row>
    <row r="24" spans="1:20" ht="18.75" customHeight="1">
      <c r="A24" s="63">
        <v>20</v>
      </c>
      <c r="B24" s="99" t="s">
        <v>192</v>
      </c>
      <c r="C24" s="5">
        <v>0.55000000000000004</v>
      </c>
      <c r="D24" s="5">
        <v>4.0999999999999996</v>
      </c>
      <c r="E24" s="5">
        <v>3.18</v>
      </c>
      <c r="F24" s="5">
        <v>0</v>
      </c>
      <c r="G24" s="5">
        <v>0</v>
      </c>
      <c r="H24" s="5">
        <v>1.160898</v>
      </c>
      <c r="I24" s="5">
        <v>0.72814070000000009</v>
      </c>
      <c r="J24" s="5">
        <v>1.7120677999999998</v>
      </c>
      <c r="K24" s="5">
        <v>0.20388609999999999</v>
      </c>
      <c r="L24" s="5">
        <v>8.9808000000000006E-3</v>
      </c>
      <c r="M24" s="5">
        <v>0.14753160000000001</v>
      </c>
      <c r="N24" s="5">
        <v>3.0495000000000001E-3</v>
      </c>
      <c r="O24" s="5">
        <v>0</v>
      </c>
      <c r="P24" s="5">
        <v>0</v>
      </c>
      <c r="Q24" s="5">
        <v>4.7755599999999999E-3</v>
      </c>
      <c r="R24" s="5">
        <v>2.2723629999999998E-2</v>
      </c>
      <c r="S24" s="5">
        <v>5.4131800000000001E-3</v>
      </c>
      <c r="T24" s="5">
        <v>0.17744962</v>
      </c>
    </row>
    <row r="25" spans="1:20" ht="18.75" customHeight="1">
      <c r="A25" s="23"/>
      <c r="B25" s="56" t="s">
        <v>150</v>
      </c>
      <c r="C25" s="59">
        <f>SUM(C5:C24)</f>
        <v>4534.9999999999991</v>
      </c>
      <c r="D25" s="59">
        <f t="shared" ref="D25:N25" si="0">SUM(D5:D24)</f>
        <v>7002.82</v>
      </c>
      <c r="E25" s="59">
        <f t="shared" si="0"/>
        <v>10635.77</v>
      </c>
      <c r="F25" s="59">
        <f t="shared" si="0"/>
        <v>8239.2199999999993</v>
      </c>
      <c r="G25" s="59">
        <f t="shared" si="0"/>
        <v>9688.6699999999983</v>
      </c>
      <c r="H25" s="59">
        <f t="shared" si="0"/>
        <v>7929.7797213000013</v>
      </c>
      <c r="I25" s="59">
        <f t="shared" si="0"/>
        <v>9863.2409261999965</v>
      </c>
      <c r="J25" s="59">
        <f t="shared" si="0"/>
        <v>10764.070401099998</v>
      </c>
      <c r="K25" s="59">
        <f t="shared" si="0"/>
        <v>9907.6071394999981</v>
      </c>
      <c r="L25" s="59">
        <f t="shared" si="0"/>
        <v>12535.7189313</v>
      </c>
      <c r="M25" s="59">
        <f t="shared" si="0"/>
        <v>15437.757311399997</v>
      </c>
      <c r="N25" s="59">
        <f t="shared" si="0"/>
        <v>16480.212794699997</v>
      </c>
      <c r="O25" s="59">
        <f>SUM(O5:O24)</f>
        <v>14150.545906309</v>
      </c>
      <c r="P25" s="59">
        <f t="shared" ref="P25" si="1">SUM(P5:P24)</f>
        <v>17431.887689427</v>
      </c>
      <c r="Q25" s="59">
        <v>26411.856847349998</v>
      </c>
      <c r="R25" s="59">
        <v>20741.758218910003</v>
      </c>
      <c r="S25" s="59">
        <v>15494.35920574</v>
      </c>
      <c r="T25" s="59">
        <v>9788.678186510002</v>
      </c>
    </row>
    <row r="26" spans="1:20" ht="24.75" customHeight="1">
      <c r="A26" s="98">
        <v>21</v>
      </c>
      <c r="B26" s="96" t="s">
        <v>151</v>
      </c>
      <c r="C26" s="5">
        <f t="shared" ref="C26" si="2">C27-C25</f>
        <v>3421.1200000000008</v>
      </c>
      <c r="D26" s="5">
        <f t="shared" ref="D26" si="3">D27-D25</f>
        <v>5200.380000000001</v>
      </c>
      <c r="E26" s="5">
        <f t="shared" ref="E26" si="4">E27-E25</f>
        <v>5086.32</v>
      </c>
      <c r="F26" s="5">
        <f t="shared" ref="F26" si="5">F27-F25</f>
        <v>5185.8100000000013</v>
      </c>
      <c r="G26" s="5">
        <f t="shared" ref="G26" si="6">G27-G25</f>
        <v>6539.1399999999994</v>
      </c>
      <c r="H26" s="5">
        <f t="shared" ref="H26" si="7">H27-H25</f>
        <v>4795.9931757999984</v>
      </c>
      <c r="I26" s="5">
        <f t="shared" ref="I26" si="8">I27-I25</f>
        <v>6446.7755886000086</v>
      </c>
      <c r="J26" s="5">
        <f t="shared" ref="J26" si="9">J27-J25</f>
        <v>7522.1170688999991</v>
      </c>
      <c r="K26" s="5">
        <f t="shared" ref="K26" si="10">K27-K25</f>
        <v>8161.5966699000001</v>
      </c>
      <c r="L26" s="5">
        <f t="shared" ref="L26" si="11">L27-L25</f>
        <v>10384.142604700004</v>
      </c>
      <c r="M26" s="5">
        <f t="shared" ref="M26" si="12">M27-M25</f>
        <v>11663.694617600431</v>
      </c>
      <c r="N26" s="5">
        <f t="shared" ref="N26" si="13">N27-N25</f>
        <v>13029.236415300235</v>
      </c>
      <c r="O26" s="5">
        <f t="shared" ref="O26:P26" si="14">O27-O25</f>
        <v>13807.847256525003</v>
      </c>
      <c r="P26" s="5">
        <f t="shared" si="14"/>
        <v>15999.118668320996</v>
      </c>
      <c r="Q26" s="5">
        <v>19139.334009740007</v>
      </c>
      <c r="R26" s="5">
        <v>15375.071434139998</v>
      </c>
      <c r="S26" s="5">
        <v>10085.578875989997</v>
      </c>
      <c r="T26" s="5">
        <v>9928.3789227799971</v>
      </c>
    </row>
    <row r="27" spans="1:20" ht="26.25" customHeight="1">
      <c r="A27" s="37"/>
      <c r="B27" s="97" t="s">
        <v>160</v>
      </c>
      <c r="C27" s="3">
        <v>7956.12</v>
      </c>
      <c r="D27" s="3">
        <v>12203.2</v>
      </c>
      <c r="E27" s="3">
        <v>15722.09</v>
      </c>
      <c r="F27" s="3">
        <v>13425.03</v>
      </c>
      <c r="G27" s="3">
        <v>16227.809999999998</v>
      </c>
      <c r="H27" s="3">
        <v>12725.7728971</v>
      </c>
      <c r="I27" s="3">
        <v>16310.016514800005</v>
      </c>
      <c r="J27" s="3">
        <v>18286.187469999997</v>
      </c>
      <c r="K27" s="3">
        <v>18069.203809399998</v>
      </c>
      <c r="L27" s="3">
        <v>22919.861536000004</v>
      </c>
      <c r="M27" s="3">
        <v>27101.451929000428</v>
      </c>
      <c r="N27" s="3">
        <v>29509.449210000232</v>
      </c>
      <c r="O27" s="3">
        <v>27958.393162834003</v>
      </c>
      <c r="P27" s="3">
        <v>33431.006357747996</v>
      </c>
      <c r="Q27" s="3">
        <v>45551.190857090005</v>
      </c>
      <c r="R27" s="3">
        <v>36116.829653050001</v>
      </c>
      <c r="S27" s="3">
        <v>25579.938081729997</v>
      </c>
      <c r="T27" s="3">
        <v>19717.057109289999</v>
      </c>
    </row>
    <row r="28" spans="1:20" s="163" customFormat="1" ht="17.25">
      <c r="A28" s="199" t="s">
        <v>241</v>
      </c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O28" s="173"/>
      <c r="P28" s="173"/>
      <c r="Q28" s="173"/>
      <c r="R28" s="173"/>
      <c r="S28" s="173"/>
    </row>
    <row r="29" spans="1:20" s="163" customFormat="1" ht="18.75" customHeight="1">
      <c r="A29" s="48" t="s">
        <v>265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4"/>
      <c r="P29" s="174"/>
      <c r="Q29" s="174"/>
      <c r="R29" s="174"/>
      <c r="S29" s="174"/>
    </row>
    <row r="30" spans="1:20" ht="18.75" customHeight="1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7" spans="1:1" ht="18.75" customHeight="1">
      <c r="A37" s="24"/>
    </row>
    <row r="38" spans="1:1" ht="18.75" customHeight="1">
      <c r="A38" s="24"/>
    </row>
  </sheetData>
  <mergeCells count="7">
    <mergeCell ref="A28:K28"/>
    <mergeCell ref="C3:R3"/>
    <mergeCell ref="S2:T2"/>
    <mergeCell ref="A1:S1"/>
    <mergeCell ref="A3:A4"/>
    <mergeCell ref="B3:B4"/>
    <mergeCell ref="S3:T3"/>
  </mergeCells>
  <printOptions horizontalCentered="1"/>
  <pageMargins left="0.77" right="0.7" top="0.77" bottom="0.77" header="0.3" footer="0.3"/>
  <pageSetup paperSize="140" scale="64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A1:T25"/>
  <sheetViews>
    <sheetView showGridLines="0" view="pageBreakPreview" zoomScale="85" zoomScaleNormal="98" zoomScaleSheetLayoutView="85" workbookViewId="0">
      <pane xSplit="1" ySplit="1" topLeftCell="B2" activePane="bottomRight" state="frozen"/>
      <selection activeCell="N15" sqref="N15"/>
      <selection pane="topRight" activeCell="N15" sqref="N15"/>
      <selection pane="bottomLeft" activeCell="N15" sqref="N15"/>
      <selection pane="bottomRight" sqref="A1:P1"/>
    </sheetView>
  </sheetViews>
  <sheetFormatPr defaultColWidth="9.140625" defaultRowHeight="19.5"/>
  <cols>
    <col min="1" max="1" width="24.42578125" style="65" bestFit="1" customWidth="1"/>
    <col min="2" max="5" width="11.140625" style="65" hidden="1" customWidth="1"/>
    <col min="6" max="8" width="11.140625" style="65" bestFit="1" customWidth="1"/>
    <col min="9" max="9" width="12.42578125" style="65" customWidth="1"/>
    <col min="10" max="10" width="13.85546875" style="65" bestFit="1" customWidth="1"/>
    <col min="11" max="11" width="13.42578125" style="65" bestFit="1" customWidth="1"/>
    <col min="12" max="13" width="13.42578125" style="65" customWidth="1"/>
    <col min="14" max="14" width="12.28515625" style="65" bestFit="1" customWidth="1"/>
    <col min="15" max="15" width="12" style="65" bestFit="1" customWidth="1"/>
    <col min="16" max="16" width="12.28515625" style="65" bestFit="1" customWidth="1"/>
    <col min="17" max="17" width="13.85546875" style="65" bestFit="1" customWidth="1"/>
    <col min="18" max="16384" width="9.140625" style="65"/>
  </cols>
  <sheetData>
    <row r="1" spans="1:20" ht="31.5">
      <c r="A1" s="230" t="s">
        <v>288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</row>
    <row r="2" spans="1:20">
      <c r="O2" s="231" t="s">
        <v>56</v>
      </c>
      <c r="P2" s="231"/>
    </row>
    <row r="3" spans="1:20" ht="23.25" customHeight="1">
      <c r="A3" s="233" t="s">
        <v>19</v>
      </c>
      <c r="B3" s="188" t="s">
        <v>96</v>
      </c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189"/>
      <c r="O3" s="188" t="s">
        <v>65</v>
      </c>
      <c r="P3" s="189"/>
    </row>
    <row r="4" spans="1:20">
      <c r="A4" s="233"/>
      <c r="B4" s="139" t="s">
        <v>60</v>
      </c>
      <c r="C4" s="139" t="s">
        <v>61</v>
      </c>
      <c r="D4" s="139" t="s">
        <v>62</v>
      </c>
      <c r="E4" s="140" t="s">
        <v>63</v>
      </c>
      <c r="F4" s="140" t="s">
        <v>64</v>
      </c>
      <c r="G4" s="140" t="s">
        <v>81</v>
      </c>
      <c r="H4" s="140" t="s">
        <v>82</v>
      </c>
      <c r="I4" s="140" t="s">
        <v>227</v>
      </c>
      <c r="J4" s="140" t="s">
        <v>229</v>
      </c>
      <c r="K4" s="140" t="s">
        <v>237</v>
      </c>
      <c r="L4" s="140" t="s">
        <v>244</v>
      </c>
      <c r="M4" s="140" t="s">
        <v>245</v>
      </c>
      <c r="N4" s="138" t="s">
        <v>262</v>
      </c>
      <c r="O4" s="113" t="s">
        <v>262</v>
      </c>
      <c r="P4" s="113" t="s">
        <v>263</v>
      </c>
    </row>
    <row r="5" spans="1:20" ht="21.95" customHeight="1">
      <c r="A5" s="67" t="s">
        <v>66</v>
      </c>
      <c r="B5" s="68">
        <v>38030.076199999996</v>
      </c>
      <c r="C5" s="68">
        <v>53691.0101</v>
      </c>
      <c r="D5" s="68">
        <v>62965.5651</v>
      </c>
      <c r="E5" s="68">
        <v>77075.145600000003</v>
      </c>
      <c r="F5" s="68">
        <v>84724.255250999995</v>
      </c>
      <c r="G5" s="68">
        <v>92686.419831000007</v>
      </c>
      <c r="H5" s="68">
        <v>93490.942349999983</v>
      </c>
      <c r="I5" s="68">
        <f>I6+I10+I11+I13+I12</f>
        <v>106862.58518999998</v>
      </c>
      <c r="J5" s="68">
        <f t="shared" ref="J5:K5" si="0">J6+J10+J11+J13+J12</f>
        <v>114725.57380000001</v>
      </c>
      <c r="K5" s="68">
        <f t="shared" si="0"/>
        <v>120006.08957900002</v>
      </c>
      <c r="L5" s="68">
        <v>120672.97651540306</v>
      </c>
      <c r="M5" s="68">
        <v>130859.81185568664</v>
      </c>
      <c r="N5" s="68">
        <v>157016.88093072159</v>
      </c>
      <c r="O5" s="68">
        <v>101322.42876236394</v>
      </c>
      <c r="P5" s="68">
        <v>113272.51408135798</v>
      </c>
      <c r="Q5" s="69"/>
      <c r="R5" s="70"/>
      <c r="S5" s="70"/>
      <c r="T5" s="69"/>
    </row>
    <row r="6" spans="1:20" ht="21.95" customHeight="1">
      <c r="A6" s="74" t="s">
        <v>67</v>
      </c>
      <c r="B6" s="76">
        <v>25594.2984</v>
      </c>
      <c r="C6" s="76">
        <v>36842.227800000001</v>
      </c>
      <c r="D6" s="76">
        <v>43272.083299999998</v>
      </c>
      <c r="E6" s="76">
        <v>54323.515400000004</v>
      </c>
      <c r="F6" s="76">
        <v>60101.679799999998</v>
      </c>
      <c r="G6" s="76">
        <v>64415.989979999998</v>
      </c>
      <c r="H6" s="76">
        <v>66545.705159999998</v>
      </c>
      <c r="I6" s="76">
        <v>73670.818449999992</v>
      </c>
      <c r="J6" s="76">
        <v>84201.433500000014</v>
      </c>
      <c r="K6" s="76">
        <v>83119.814933726011</v>
      </c>
      <c r="L6" s="76">
        <v>85722.734399999987</v>
      </c>
      <c r="M6" s="76">
        <v>90738.415500000003</v>
      </c>
      <c r="N6" s="76">
        <v>113734.26760000002</v>
      </c>
      <c r="O6" s="76">
        <v>75195.372000000003</v>
      </c>
      <c r="P6" s="76">
        <v>86449.569429654832</v>
      </c>
      <c r="Q6" s="69"/>
      <c r="R6" s="70"/>
      <c r="S6" s="70"/>
      <c r="T6" s="69"/>
    </row>
    <row r="7" spans="1:20" ht="21.95" customHeight="1">
      <c r="A7" s="103" t="s">
        <v>68</v>
      </c>
      <c r="B7" s="76">
        <v>22590.942800000001</v>
      </c>
      <c r="C7" s="76">
        <v>33336.682000000001</v>
      </c>
      <c r="D7" s="76">
        <v>39434.8747</v>
      </c>
      <c r="E7" s="76">
        <v>49030.252500000002</v>
      </c>
      <c r="F7" s="76">
        <v>54005.317999999992</v>
      </c>
      <c r="G7" s="76">
        <v>59458.825779999999</v>
      </c>
      <c r="H7" s="76">
        <v>60249.738859999998</v>
      </c>
      <c r="I7" s="76">
        <v>65400.307149999993</v>
      </c>
      <c r="J7" s="76">
        <v>75069.004199999996</v>
      </c>
      <c r="K7" s="76">
        <v>75447.080099999992</v>
      </c>
      <c r="L7" s="76">
        <v>84148.649389999991</v>
      </c>
      <c r="M7" s="76">
        <v>86855.174900000013</v>
      </c>
      <c r="N7" s="76">
        <v>104808.24740000002</v>
      </c>
      <c r="O7" s="76">
        <v>69953.721200000015</v>
      </c>
      <c r="P7" s="76">
        <v>77387.176893976575</v>
      </c>
      <c r="Q7" s="69"/>
      <c r="R7" s="70"/>
      <c r="S7" s="70"/>
      <c r="T7" s="69"/>
    </row>
    <row r="8" spans="1:20" ht="21.95" customHeight="1">
      <c r="A8" s="103" t="s">
        <v>69</v>
      </c>
      <c r="B8" s="76">
        <v>2540.8872999999999</v>
      </c>
      <c r="C8" s="76">
        <v>3180.1403</v>
      </c>
      <c r="D8" s="76">
        <v>3420.5127999999995</v>
      </c>
      <c r="E8" s="76">
        <v>4611.4679999999989</v>
      </c>
      <c r="F8" s="76">
        <v>5421.8</v>
      </c>
      <c r="G8" s="76">
        <v>4111.5285000000003</v>
      </c>
      <c r="H8" s="76">
        <v>5197.7375000000002</v>
      </c>
      <c r="I8" s="76">
        <v>6565.974400000001</v>
      </c>
      <c r="J8" s="76">
        <v>7420.2334000000001</v>
      </c>
      <c r="K8" s="76">
        <v>6053.6154337260004</v>
      </c>
      <c r="L8" s="76">
        <v>639.12910999999997</v>
      </c>
      <c r="M8" s="76">
        <v>2861.8303000000001</v>
      </c>
      <c r="N8" s="76">
        <v>5711.333700000001</v>
      </c>
      <c r="O8" s="76">
        <v>3428.9569000000001</v>
      </c>
      <c r="P8" s="76">
        <v>4902.173435678259</v>
      </c>
      <c r="Q8" s="69"/>
      <c r="R8" s="70"/>
      <c r="S8" s="70"/>
      <c r="T8" s="69"/>
    </row>
    <row r="9" spans="1:20" ht="21.95" customHeight="1">
      <c r="A9" s="103" t="s">
        <v>70</v>
      </c>
      <c r="B9" s="76">
        <v>462.4683</v>
      </c>
      <c r="C9" s="76">
        <v>325.40549999999996</v>
      </c>
      <c r="D9" s="76">
        <v>416.69580000000008</v>
      </c>
      <c r="E9" s="76">
        <v>681.7949000000001</v>
      </c>
      <c r="F9" s="76">
        <v>854.56180000000006</v>
      </c>
      <c r="G9" s="76">
        <v>845.63570000000004</v>
      </c>
      <c r="H9" s="76">
        <v>1098.2288000000001</v>
      </c>
      <c r="I9" s="76">
        <v>1704.5368999999998</v>
      </c>
      <c r="J9" s="76">
        <v>1712.1958999999999</v>
      </c>
      <c r="K9" s="76">
        <v>1619.1194</v>
      </c>
      <c r="L9" s="76">
        <v>934.95589999999993</v>
      </c>
      <c r="M9" s="76">
        <v>1021.4102999999999</v>
      </c>
      <c r="N9" s="76">
        <v>3214.6864999999998</v>
      </c>
      <c r="O9" s="76">
        <v>1812.6938999999998</v>
      </c>
      <c r="P9" s="76">
        <v>4160.2191000000003</v>
      </c>
      <c r="Q9" s="69"/>
      <c r="R9" s="70"/>
      <c r="S9" s="70"/>
      <c r="T9" s="69"/>
    </row>
    <row r="10" spans="1:20" ht="21.95" customHeight="1">
      <c r="A10" s="101" t="s">
        <v>71</v>
      </c>
      <c r="B10" s="76">
        <v>3985.3218000000002</v>
      </c>
      <c r="C10" s="76">
        <v>5298.3157000000001</v>
      </c>
      <c r="D10" s="76">
        <v>6432.4724000000006</v>
      </c>
      <c r="E10" s="76">
        <v>7482.2089999999998</v>
      </c>
      <c r="F10" s="76">
        <v>7354.5464999999995</v>
      </c>
      <c r="G10" s="76">
        <v>5768.4250000000002</v>
      </c>
      <c r="H10" s="76">
        <v>6120.6475999999993</v>
      </c>
      <c r="I10" s="76">
        <v>5714.6377999999986</v>
      </c>
      <c r="J10" s="76">
        <v>6312.3234000000002</v>
      </c>
      <c r="K10" s="76">
        <v>4987.4877999999999</v>
      </c>
      <c r="L10" s="76">
        <v>4756.6518999999998</v>
      </c>
      <c r="M10" s="76">
        <v>6356.2786999999998</v>
      </c>
      <c r="N10" s="76">
        <v>8228.7726000000002</v>
      </c>
      <c r="O10" s="76">
        <v>5260.4412000000002</v>
      </c>
      <c r="P10" s="76">
        <v>5027.5831999999991</v>
      </c>
      <c r="Q10" s="69"/>
      <c r="R10" s="70"/>
      <c r="S10" s="70"/>
      <c r="T10" s="69"/>
    </row>
    <row r="11" spans="1:20" ht="21.95" customHeight="1">
      <c r="A11" s="101" t="s">
        <v>72</v>
      </c>
      <c r="B11" s="76">
        <v>548.06209999999999</v>
      </c>
      <c r="C11" s="76">
        <v>936.93989999999997</v>
      </c>
      <c r="D11" s="76">
        <v>1839.0029</v>
      </c>
      <c r="E11" s="76">
        <v>2634.7743</v>
      </c>
      <c r="F11" s="76">
        <v>3248.1081509999999</v>
      </c>
      <c r="G11" s="76">
        <v>3997.8220209999999</v>
      </c>
      <c r="H11" s="76">
        <v>2672.8041900000003</v>
      </c>
      <c r="I11" s="76">
        <v>2096.1491999999998</v>
      </c>
      <c r="J11" s="76">
        <v>2119.9487830000003</v>
      </c>
      <c r="K11" s="76">
        <v>1233.7970069999999</v>
      </c>
      <c r="L11" s="76">
        <v>633.16378365052401</v>
      </c>
      <c r="M11" s="76">
        <v>952.62272325080653</v>
      </c>
      <c r="N11" s="76">
        <v>1148.4012635744352</v>
      </c>
      <c r="O11" s="76">
        <v>714.37110600381448</v>
      </c>
      <c r="P11" s="76">
        <v>1409.7294539123927</v>
      </c>
      <c r="Q11" s="69"/>
      <c r="R11" s="70"/>
      <c r="S11" s="70"/>
      <c r="T11" s="69"/>
    </row>
    <row r="12" spans="1:20" ht="21.95" customHeight="1">
      <c r="A12" s="101" t="s">
        <v>73</v>
      </c>
      <c r="B12" s="76">
        <v>2966.5119</v>
      </c>
      <c r="C12" s="76">
        <v>4100.7271999999994</v>
      </c>
      <c r="D12" s="76">
        <v>3566.7087000000001</v>
      </c>
      <c r="E12" s="76">
        <v>4053.3138999999996</v>
      </c>
      <c r="F12" s="76">
        <v>2485.4357000000005</v>
      </c>
      <c r="G12" s="76">
        <v>7083.9412299999995</v>
      </c>
      <c r="H12" s="76">
        <v>5542.1638000000003</v>
      </c>
      <c r="I12" s="76">
        <v>9576.5234999999993</v>
      </c>
      <c r="J12" s="76">
        <v>6675.5559169999997</v>
      </c>
      <c r="K12" s="76">
        <v>16674.150772000001</v>
      </c>
      <c r="L12" s="76">
        <v>15702.381831752567</v>
      </c>
      <c r="M12" s="76">
        <v>17686.609432435827</v>
      </c>
      <c r="N12" s="76">
        <v>15321.816967147111</v>
      </c>
      <c r="O12" s="76">
        <v>8826.6496563601122</v>
      </c>
      <c r="P12" s="76">
        <v>7596.5974643725986</v>
      </c>
      <c r="Q12" s="69"/>
      <c r="R12" s="70"/>
      <c r="S12" s="70"/>
      <c r="T12" s="69"/>
    </row>
    <row r="13" spans="1:20" ht="21.95" customHeight="1">
      <c r="A13" s="101" t="s">
        <v>74</v>
      </c>
      <c r="B13" s="76">
        <v>4935.8819999999996</v>
      </c>
      <c r="C13" s="76">
        <v>6512.7995000000001</v>
      </c>
      <c r="D13" s="76">
        <v>7855.2978000000003</v>
      </c>
      <c r="E13" s="76">
        <v>8581.3329999999987</v>
      </c>
      <c r="F13" s="76">
        <v>11534.531599999998</v>
      </c>
      <c r="G13" s="76">
        <v>11420.241600000001</v>
      </c>
      <c r="H13" s="76">
        <v>12609.621599999999</v>
      </c>
      <c r="I13" s="76">
        <v>15804.45624</v>
      </c>
      <c r="J13" s="76">
        <v>15416.3122</v>
      </c>
      <c r="K13" s="76">
        <v>13990.839066273998</v>
      </c>
      <c r="L13" s="76">
        <v>13858.044599999999</v>
      </c>
      <c r="M13" s="76">
        <v>15125.8855</v>
      </c>
      <c r="N13" s="76">
        <v>18583.622500000001</v>
      </c>
      <c r="O13" s="76">
        <v>11325.594799999999</v>
      </c>
      <c r="P13" s="76">
        <v>12789.034533418146</v>
      </c>
      <c r="Q13" s="69"/>
      <c r="R13" s="70"/>
      <c r="S13" s="70"/>
      <c r="T13" s="69"/>
    </row>
    <row r="14" spans="1:20" ht="21.95" customHeight="1">
      <c r="A14" s="102" t="s">
        <v>75</v>
      </c>
      <c r="B14" s="68">
        <v>17491.679699999997</v>
      </c>
      <c r="C14" s="68">
        <v>19399.445599999999</v>
      </c>
      <c r="D14" s="68">
        <v>24196.679599999996</v>
      </c>
      <c r="E14" s="68">
        <v>29595.424500000001</v>
      </c>
      <c r="F14" s="68">
        <v>31541.587800000001</v>
      </c>
      <c r="G14" s="68">
        <v>37565.2264</v>
      </c>
      <c r="H14" s="68">
        <v>44070.6077</v>
      </c>
      <c r="I14" s="68">
        <v>60955.653099999996</v>
      </c>
      <c r="J14" s="68">
        <v>73937.761000000013</v>
      </c>
      <c r="K14" s="68">
        <v>58708.400400000006</v>
      </c>
      <c r="L14" s="68">
        <v>72772.084600000002</v>
      </c>
      <c r="M14" s="68">
        <v>86417.956200000001</v>
      </c>
      <c r="N14" s="68">
        <v>86804.452700000009</v>
      </c>
      <c r="O14" s="68">
        <v>55841.412599999996</v>
      </c>
      <c r="P14" s="68">
        <v>60976.398799999988</v>
      </c>
      <c r="Q14" s="69"/>
      <c r="R14" s="70"/>
      <c r="S14" s="70"/>
      <c r="T14" s="69"/>
    </row>
    <row r="15" spans="1:20" ht="21.95" customHeight="1">
      <c r="A15" s="101" t="s">
        <v>67</v>
      </c>
      <c r="B15" s="76">
        <v>3793.2424000000001</v>
      </c>
      <c r="C15" s="76">
        <v>3265.7066999999997</v>
      </c>
      <c r="D15" s="76">
        <v>4526.2024000000001</v>
      </c>
      <c r="E15" s="76">
        <v>5951.2357999999995</v>
      </c>
      <c r="F15" s="76">
        <v>6750.7506999999996</v>
      </c>
      <c r="G15" s="76">
        <v>8049.6473000000005</v>
      </c>
      <c r="H15" s="76">
        <v>10737.893900000001</v>
      </c>
      <c r="I15" s="76">
        <v>14266.074899999998</v>
      </c>
      <c r="J15" s="76">
        <v>15256.185099999999</v>
      </c>
      <c r="K15" s="76">
        <v>9912.2549999999992</v>
      </c>
      <c r="L15" s="76">
        <v>9643.6915000000008</v>
      </c>
      <c r="M15" s="76">
        <v>15158.578299999999</v>
      </c>
      <c r="N15" s="76">
        <v>24925.694899999999</v>
      </c>
      <c r="O15" s="76">
        <v>14301.580699999997</v>
      </c>
      <c r="P15" s="76">
        <v>16063.853400000002</v>
      </c>
      <c r="Q15" s="69"/>
      <c r="R15" s="70"/>
      <c r="S15" s="70"/>
      <c r="T15" s="69"/>
    </row>
    <row r="16" spans="1:20" ht="21.95" customHeight="1">
      <c r="A16" s="103" t="s">
        <v>76</v>
      </c>
      <c r="B16" s="76">
        <v>1547.1976</v>
      </c>
      <c r="C16" s="76">
        <v>1631.7158999999999</v>
      </c>
      <c r="D16" s="76">
        <v>1936.8658</v>
      </c>
      <c r="E16" s="76">
        <v>2068.9157999999998</v>
      </c>
      <c r="F16" s="76">
        <v>2123.2987000000003</v>
      </c>
      <c r="G16" s="76">
        <v>2383.1421999999998</v>
      </c>
      <c r="H16" s="76">
        <v>3384.7021</v>
      </c>
      <c r="I16" s="76">
        <v>6093.4666000000007</v>
      </c>
      <c r="J16" s="76">
        <v>5287.3402999999989</v>
      </c>
      <c r="K16" s="76">
        <v>3473.2015999999994</v>
      </c>
      <c r="L16" s="76">
        <v>5203.0301000000009</v>
      </c>
      <c r="M16" s="76">
        <v>4609.6419000000005</v>
      </c>
      <c r="N16" s="76">
        <v>8506.0755000000008</v>
      </c>
      <c r="O16" s="76">
        <v>4591.9277000000002</v>
      </c>
      <c r="P16" s="76">
        <v>4194.1953000000003</v>
      </c>
      <c r="Q16" s="69"/>
      <c r="R16" s="70"/>
      <c r="S16" s="70"/>
      <c r="T16" s="69"/>
    </row>
    <row r="17" spans="1:20" ht="21.95" customHeight="1">
      <c r="A17" s="103" t="s">
        <v>77</v>
      </c>
      <c r="B17" s="76">
        <v>2246.0448000000001</v>
      </c>
      <c r="C17" s="76">
        <v>1633.9908</v>
      </c>
      <c r="D17" s="76">
        <v>2589.3366000000001</v>
      </c>
      <c r="E17" s="76">
        <v>3882.3199999999997</v>
      </c>
      <c r="F17" s="76">
        <v>4627.4519999999993</v>
      </c>
      <c r="G17" s="76">
        <v>5666.5051000000003</v>
      </c>
      <c r="H17" s="76">
        <v>7353.1918000000005</v>
      </c>
      <c r="I17" s="76">
        <v>8172.6082999999981</v>
      </c>
      <c r="J17" s="76">
        <v>9968.8448000000008</v>
      </c>
      <c r="K17" s="76">
        <v>6439.0533999999998</v>
      </c>
      <c r="L17" s="76">
        <v>4440.6614</v>
      </c>
      <c r="M17" s="76">
        <v>10548.936400000001</v>
      </c>
      <c r="N17" s="76">
        <v>16419.6194</v>
      </c>
      <c r="O17" s="76">
        <v>9709.6530000000002</v>
      </c>
      <c r="P17" s="76">
        <v>11869.658100000001</v>
      </c>
      <c r="Q17" s="69"/>
      <c r="R17" s="70"/>
      <c r="S17" s="70"/>
      <c r="T17" s="69"/>
    </row>
    <row r="18" spans="1:20" ht="21.95" customHeight="1">
      <c r="A18" s="101" t="s">
        <v>78</v>
      </c>
      <c r="B18" s="76">
        <v>13274.965</v>
      </c>
      <c r="C18" s="76">
        <v>15675.040199999999</v>
      </c>
      <c r="D18" s="76">
        <v>19031.183099999998</v>
      </c>
      <c r="E18" s="76">
        <v>22724.4548</v>
      </c>
      <c r="F18" s="76">
        <v>24060.215500000002</v>
      </c>
      <c r="G18" s="76">
        <v>28424.5278</v>
      </c>
      <c r="H18" s="76">
        <v>32494.729200000002</v>
      </c>
      <c r="I18" s="76">
        <v>45844.951500000003</v>
      </c>
      <c r="J18" s="76">
        <v>57140.325300000004</v>
      </c>
      <c r="K18" s="76">
        <v>48198.156400000007</v>
      </c>
      <c r="L18" s="76">
        <v>62459.590199999999</v>
      </c>
      <c r="M18" s="76">
        <v>70357.268299999996</v>
      </c>
      <c r="N18" s="76">
        <v>60568.935400000002</v>
      </c>
      <c r="O18" s="76">
        <v>40636.171900000001</v>
      </c>
      <c r="P18" s="76">
        <v>44027.394700000012</v>
      </c>
      <c r="Q18" s="69"/>
      <c r="R18" s="70"/>
      <c r="S18" s="70"/>
      <c r="T18" s="69"/>
    </row>
    <row r="19" spans="1:20" ht="21.95" customHeight="1">
      <c r="A19" s="101" t="s">
        <v>72</v>
      </c>
      <c r="B19" s="76">
        <v>168.83789999999999</v>
      </c>
      <c r="C19" s="76">
        <v>165.0104</v>
      </c>
      <c r="D19" s="76">
        <v>85.357200000000006</v>
      </c>
      <c r="E19" s="76">
        <v>158.92260000000002</v>
      </c>
      <c r="F19" s="76">
        <v>188.84020000000001</v>
      </c>
      <c r="G19" s="76">
        <v>210.9889</v>
      </c>
      <c r="H19" s="76">
        <v>112.81829999999999</v>
      </c>
      <c r="I19" s="76">
        <v>248.34980000000002</v>
      </c>
      <c r="J19" s="76">
        <v>470.35980000000001</v>
      </c>
      <c r="K19" s="76">
        <v>240.82959999999997</v>
      </c>
      <c r="L19" s="76">
        <v>367.3537</v>
      </c>
      <c r="M19" s="76">
        <v>175.45219999999998</v>
      </c>
      <c r="N19" s="76">
        <v>187.57850000000002</v>
      </c>
      <c r="O19" s="76">
        <v>95.836200000000005</v>
      </c>
      <c r="P19" s="76">
        <v>149.36099999999999</v>
      </c>
      <c r="Q19" s="69"/>
      <c r="R19" s="70"/>
      <c r="S19" s="70"/>
      <c r="T19" s="69"/>
    </row>
    <row r="20" spans="1:20" ht="21.95" customHeight="1">
      <c r="A20" s="101" t="s">
        <v>79</v>
      </c>
      <c r="B20" s="76">
        <v>254.6344</v>
      </c>
      <c r="C20" s="76">
        <v>293.68829999999997</v>
      </c>
      <c r="D20" s="76">
        <v>553.93689999999992</v>
      </c>
      <c r="E20" s="76">
        <v>760.81129999999996</v>
      </c>
      <c r="F20" s="76">
        <v>541.78140000000008</v>
      </c>
      <c r="G20" s="76">
        <v>880.06240000000003</v>
      </c>
      <c r="H20" s="76">
        <v>725.16630000000009</v>
      </c>
      <c r="I20" s="76">
        <v>596.27690000000007</v>
      </c>
      <c r="J20" s="76">
        <v>1070.8907999999999</v>
      </c>
      <c r="K20" s="76">
        <v>357.15940000000001</v>
      </c>
      <c r="L20" s="76">
        <v>301.44920000000002</v>
      </c>
      <c r="M20" s="76">
        <v>726.65740000000005</v>
      </c>
      <c r="N20" s="76">
        <v>1122.2438999999999</v>
      </c>
      <c r="O20" s="76">
        <v>807.82379999999989</v>
      </c>
      <c r="P20" s="76">
        <v>735.78970000000004</v>
      </c>
      <c r="Q20" s="69"/>
      <c r="R20" s="70"/>
      <c r="S20" s="70"/>
      <c r="T20" s="69"/>
    </row>
    <row r="21" spans="1:20" ht="21.95" customHeight="1">
      <c r="A21" s="102" t="s">
        <v>80</v>
      </c>
      <c r="B21" s="68">
        <v>20538.396499999999</v>
      </c>
      <c r="C21" s="68">
        <v>34291.5645</v>
      </c>
      <c r="D21" s="68">
        <v>38768.885500000004</v>
      </c>
      <c r="E21" s="68">
        <v>47479.721100000002</v>
      </c>
      <c r="F21" s="68">
        <v>53182.667450999994</v>
      </c>
      <c r="G21" s="68">
        <v>55121.193431000007</v>
      </c>
      <c r="H21" s="68">
        <v>49420.334649999983</v>
      </c>
      <c r="I21" s="68">
        <v>45906.932089999995</v>
      </c>
      <c r="J21" s="68">
        <v>40787.8128</v>
      </c>
      <c r="K21" s="68">
        <v>61297.689178999994</v>
      </c>
      <c r="L21" s="68">
        <v>47900.891915403059</v>
      </c>
      <c r="M21" s="68">
        <v>44441.855655686639</v>
      </c>
      <c r="N21" s="68">
        <v>70212.428230721562</v>
      </c>
      <c r="O21" s="68">
        <v>45481.016162363914</v>
      </c>
      <c r="P21" s="68">
        <v>52296.115281357976</v>
      </c>
      <c r="Q21" s="69"/>
      <c r="R21" s="70"/>
      <c r="S21" s="70"/>
      <c r="T21" s="69"/>
    </row>
    <row r="22" spans="1:20" s="175" customFormat="1" ht="17.25">
      <c r="A22" s="234" t="s">
        <v>277</v>
      </c>
      <c r="B22" s="234"/>
      <c r="C22" s="234"/>
      <c r="D22" s="234"/>
      <c r="E22" s="234"/>
      <c r="F22" s="234"/>
      <c r="G22" s="234"/>
      <c r="H22" s="176"/>
      <c r="I22" s="176"/>
      <c r="J22" s="176"/>
      <c r="K22" s="176"/>
      <c r="L22" s="176"/>
      <c r="M22" s="176"/>
      <c r="N22" s="176"/>
      <c r="O22" s="176"/>
    </row>
    <row r="23" spans="1:20">
      <c r="A23" s="65" t="s">
        <v>234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</row>
    <row r="24" spans="1:20"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</row>
    <row r="25" spans="1:20"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</row>
  </sheetData>
  <mergeCells count="6">
    <mergeCell ref="A22:G22"/>
    <mergeCell ref="A1:P1"/>
    <mergeCell ref="O2:P2"/>
    <mergeCell ref="B3:N3"/>
    <mergeCell ref="O3:P3"/>
    <mergeCell ref="A3:A4"/>
  </mergeCells>
  <printOptions horizontalCentered="1"/>
  <pageMargins left="0.77" right="0.7" top="0.77" bottom="0.77" header="0.3" footer="0.3"/>
  <pageSetup paperSize="140" scale="66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4E9B5-FFC2-4346-AC11-649CEFBDA69F}">
  <sheetPr>
    <pageSetUpPr fitToPage="1"/>
  </sheetPr>
  <dimension ref="A1:T25"/>
  <sheetViews>
    <sheetView view="pageBreakPreview" zoomScaleNormal="100" zoomScaleSheetLayoutView="100" workbookViewId="0">
      <selection sqref="A1:L1"/>
    </sheetView>
  </sheetViews>
  <sheetFormatPr defaultRowHeight="12.75"/>
  <cols>
    <col min="1" max="1" width="13.7109375" bestFit="1" customWidth="1"/>
    <col min="2" max="2" width="11.5703125" bestFit="1" customWidth="1"/>
    <col min="3" max="8" width="10.7109375" customWidth="1"/>
    <col min="9" max="9" width="12" customWidth="1"/>
    <col min="10" max="12" width="10.7109375" customWidth="1"/>
    <col min="13" max="20" width="12.7109375" customWidth="1"/>
  </cols>
  <sheetData>
    <row r="1" spans="1:20" ht="30.75">
      <c r="A1" s="230" t="s">
        <v>278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</row>
    <row r="2" spans="1:20" ht="19.5">
      <c r="A2" s="66"/>
      <c r="B2" s="66"/>
      <c r="C2" s="66"/>
      <c r="D2" s="66"/>
      <c r="E2" s="66"/>
      <c r="F2" s="66"/>
      <c r="G2" s="66"/>
      <c r="H2" s="66"/>
      <c r="I2" s="66"/>
      <c r="J2" s="66"/>
      <c r="K2" s="231" t="s">
        <v>56</v>
      </c>
      <c r="L2" s="231"/>
    </row>
    <row r="3" spans="1:20" s="105" customFormat="1" ht="17.25" customHeight="1">
      <c r="A3" s="235" t="s">
        <v>83</v>
      </c>
      <c r="B3" s="238" t="s">
        <v>19</v>
      </c>
      <c r="C3" s="238"/>
      <c r="D3" s="238"/>
      <c r="E3" s="238"/>
      <c r="F3" s="238"/>
      <c r="G3" s="238"/>
      <c r="H3" s="238"/>
      <c r="I3" s="238" t="s">
        <v>84</v>
      </c>
      <c r="J3" s="238"/>
      <c r="K3" s="238"/>
      <c r="L3" s="239" t="s">
        <v>286</v>
      </c>
      <c r="M3" s="104"/>
      <c r="N3" s="104"/>
      <c r="O3" s="104"/>
      <c r="P3" s="104"/>
      <c r="Q3" s="104"/>
      <c r="R3" s="104"/>
      <c r="S3" s="104"/>
      <c r="T3" s="104"/>
    </row>
    <row r="4" spans="1:20" s="105" customFormat="1" ht="48.75" customHeight="1">
      <c r="A4" s="236"/>
      <c r="B4" s="142" t="s">
        <v>85</v>
      </c>
      <c r="C4" s="141" t="s">
        <v>86</v>
      </c>
      <c r="D4" s="142" t="s">
        <v>282</v>
      </c>
      <c r="E4" s="142" t="s">
        <v>87</v>
      </c>
      <c r="F4" s="142" t="s">
        <v>88</v>
      </c>
      <c r="G4" s="142" t="s">
        <v>89</v>
      </c>
      <c r="H4" s="142" t="s">
        <v>90</v>
      </c>
      <c r="I4" s="142" t="s">
        <v>283</v>
      </c>
      <c r="J4" s="142" t="s">
        <v>284</v>
      </c>
      <c r="K4" s="142" t="s">
        <v>285</v>
      </c>
      <c r="L4" s="239"/>
      <c r="M4" s="104"/>
      <c r="N4" s="104"/>
      <c r="O4" s="104"/>
      <c r="P4" s="104"/>
      <c r="Q4" s="104"/>
      <c r="R4" s="104"/>
      <c r="S4" s="104"/>
      <c r="T4" s="104"/>
    </row>
    <row r="5" spans="1:20" ht="19.5" customHeight="1">
      <c r="A5" s="237"/>
      <c r="B5" s="143">
        <v>1</v>
      </c>
      <c r="C5" s="143">
        <v>2</v>
      </c>
      <c r="D5" s="143">
        <v>3</v>
      </c>
      <c r="E5" s="143">
        <v>4</v>
      </c>
      <c r="F5" s="143">
        <v>5</v>
      </c>
      <c r="G5" s="143">
        <v>6</v>
      </c>
      <c r="H5" s="143">
        <v>7</v>
      </c>
      <c r="I5" s="143">
        <v>8</v>
      </c>
      <c r="J5" s="143">
        <v>9</v>
      </c>
      <c r="K5" s="143">
        <v>10</v>
      </c>
      <c r="L5" s="143">
        <v>11</v>
      </c>
      <c r="M5" s="106"/>
      <c r="N5" s="106"/>
      <c r="O5" s="106"/>
      <c r="P5" s="106"/>
      <c r="Q5" s="106"/>
      <c r="R5" s="106"/>
      <c r="S5" s="106"/>
      <c r="T5" s="106"/>
    </row>
    <row r="6" spans="1:20" ht="19.5">
      <c r="A6" s="75" t="s">
        <v>91</v>
      </c>
      <c r="B6" s="107">
        <v>22505.213692243</v>
      </c>
      <c r="C6" s="107">
        <v>522.64369224300003</v>
      </c>
      <c r="D6" s="107">
        <v>0</v>
      </c>
      <c r="E6" s="107">
        <v>673.06000000000006</v>
      </c>
      <c r="F6" s="107">
        <v>21309.510000000002</v>
      </c>
      <c r="G6" s="107">
        <v>16525.754891500001</v>
      </c>
      <c r="H6" s="107">
        <v>4783.7551084999996</v>
      </c>
      <c r="I6" s="107">
        <v>5905.8</v>
      </c>
      <c r="J6" s="107">
        <v>5550.33</v>
      </c>
      <c r="K6" s="107">
        <v>355.47</v>
      </c>
      <c r="L6" s="107">
        <v>27888.370000000003</v>
      </c>
      <c r="M6" s="106"/>
      <c r="N6" s="106"/>
      <c r="O6" s="106"/>
      <c r="P6" s="106"/>
      <c r="Q6" s="106"/>
      <c r="R6" s="106"/>
      <c r="S6" s="106"/>
      <c r="T6" s="106"/>
    </row>
    <row r="7" spans="1:20" ht="19.5">
      <c r="A7" s="75" t="s">
        <v>92</v>
      </c>
      <c r="B7" s="108">
        <v>39204.468225450997</v>
      </c>
      <c r="C7" s="108">
        <v>915.19822545099998</v>
      </c>
      <c r="D7" s="108">
        <v>0</v>
      </c>
      <c r="E7" s="108">
        <v>736.81999999999994</v>
      </c>
      <c r="F7" s="108">
        <v>37552.449999999997</v>
      </c>
      <c r="G7" s="108">
        <v>28568.186461167999</v>
      </c>
      <c r="H7" s="108">
        <v>8984.2635388320014</v>
      </c>
      <c r="I7" s="108">
        <v>6393.2199999999993</v>
      </c>
      <c r="J7" s="108">
        <v>5714.4</v>
      </c>
      <c r="K7" s="108">
        <v>678.81999999999994</v>
      </c>
      <c r="L7" s="108">
        <v>45597.688225450998</v>
      </c>
      <c r="M7" s="106"/>
      <c r="N7" s="106"/>
      <c r="O7" s="106"/>
      <c r="P7" s="106"/>
      <c r="Q7" s="106"/>
      <c r="R7" s="106"/>
      <c r="S7" s="106"/>
      <c r="T7" s="106"/>
    </row>
    <row r="8" spans="1:20" ht="19.5">
      <c r="A8" s="75" t="s">
        <v>93</v>
      </c>
      <c r="B8" s="108">
        <v>47379.11</v>
      </c>
      <c r="C8" s="108">
        <v>1420.17</v>
      </c>
      <c r="D8" s="108">
        <v>0</v>
      </c>
      <c r="E8" s="108">
        <v>659.49</v>
      </c>
      <c r="F8" s="108">
        <v>45299.45</v>
      </c>
      <c r="G8" s="108">
        <v>33994.004144638995</v>
      </c>
      <c r="H8" s="108">
        <v>11305.445855360998</v>
      </c>
      <c r="I8" s="108">
        <v>8030.25</v>
      </c>
      <c r="J8" s="108">
        <v>7407.99</v>
      </c>
      <c r="K8" s="108">
        <v>622.26</v>
      </c>
      <c r="L8" s="108">
        <v>55409.36</v>
      </c>
      <c r="M8" s="106"/>
      <c r="N8" s="106"/>
      <c r="O8" s="106"/>
      <c r="P8" s="106"/>
      <c r="Q8" s="106"/>
      <c r="R8" s="106"/>
      <c r="S8" s="106"/>
      <c r="T8" s="106"/>
    </row>
    <row r="9" spans="1:20" ht="19.5">
      <c r="A9" s="75" t="s">
        <v>94</v>
      </c>
      <c r="B9" s="108">
        <v>59375.3</v>
      </c>
      <c r="C9" s="108">
        <v>1588.28</v>
      </c>
      <c r="D9" s="108">
        <v>0</v>
      </c>
      <c r="E9" s="108">
        <v>546.93000000000006</v>
      </c>
      <c r="F9" s="108">
        <v>57240.090000000004</v>
      </c>
      <c r="G9" s="108">
        <v>42613.287371916005</v>
      </c>
      <c r="H9" s="108">
        <v>14626.802628083999</v>
      </c>
      <c r="I9" s="108">
        <v>9300.61</v>
      </c>
      <c r="J9" s="108">
        <v>8737.2340000000004</v>
      </c>
      <c r="K9" s="108">
        <v>563.37599999999998</v>
      </c>
      <c r="L9" s="108">
        <v>68675.91</v>
      </c>
      <c r="M9" s="106"/>
      <c r="N9" s="106"/>
      <c r="O9" s="106"/>
      <c r="P9" s="106"/>
      <c r="Q9" s="106"/>
      <c r="R9" s="106"/>
      <c r="S9" s="106"/>
      <c r="T9" s="106"/>
    </row>
    <row r="10" spans="1:20" ht="19.5">
      <c r="A10" s="75" t="s">
        <v>95</v>
      </c>
      <c r="B10" s="108">
        <v>72668.387999999992</v>
      </c>
      <c r="C10" s="108">
        <v>1952.7069999999999</v>
      </c>
      <c r="D10" s="108">
        <v>0</v>
      </c>
      <c r="E10" s="108">
        <v>409.58800000000002</v>
      </c>
      <c r="F10" s="108">
        <v>70306.092999999993</v>
      </c>
      <c r="G10" s="108">
        <v>51745.667892682002</v>
      </c>
      <c r="H10" s="108">
        <v>18560.425107317998</v>
      </c>
      <c r="I10" s="108">
        <v>12099.511</v>
      </c>
      <c r="J10" s="108">
        <v>11484.341</v>
      </c>
      <c r="K10" s="108">
        <v>615.16999999999996</v>
      </c>
      <c r="L10" s="108">
        <v>84767.89899999999</v>
      </c>
      <c r="M10" s="106"/>
      <c r="N10" s="106"/>
      <c r="O10" s="106"/>
      <c r="P10" s="106"/>
      <c r="Q10" s="106"/>
      <c r="R10" s="106"/>
      <c r="S10" s="106"/>
      <c r="T10" s="106"/>
    </row>
    <row r="11" spans="1:20" ht="19.5">
      <c r="A11" s="75" t="s">
        <v>97</v>
      </c>
      <c r="B11" s="108">
        <v>91763.090047060978</v>
      </c>
      <c r="C11" s="108">
        <v>2820.6181776740004</v>
      </c>
      <c r="D11" s="108">
        <v>238.40881600000003</v>
      </c>
      <c r="E11" s="108">
        <v>2.9838400000000003</v>
      </c>
      <c r="F11" s="108">
        <v>88701.079213386984</v>
      </c>
      <c r="G11" s="108">
        <v>67245.816018397993</v>
      </c>
      <c r="H11" s="108">
        <v>21455.263194988998</v>
      </c>
      <c r="I11" s="108">
        <v>15219.983332362379</v>
      </c>
      <c r="J11" s="108">
        <v>14400.55933236238</v>
      </c>
      <c r="K11" s="108">
        <v>819.42399999999998</v>
      </c>
      <c r="L11" s="108">
        <v>106983.07337942335</v>
      </c>
      <c r="M11" s="106"/>
      <c r="N11" s="106"/>
      <c r="O11" s="106"/>
      <c r="P11" s="106"/>
      <c r="Q11" s="106"/>
      <c r="R11" s="106"/>
      <c r="S11" s="106"/>
      <c r="T11" s="106"/>
    </row>
    <row r="12" spans="1:20" ht="19.5">
      <c r="A12" s="75" t="s">
        <v>98</v>
      </c>
      <c r="B12" s="108">
        <v>95565.773971067989</v>
      </c>
      <c r="C12" s="108">
        <v>2592.9438226990001</v>
      </c>
      <c r="D12" s="108">
        <v>229.13082800000001</v>
      </c>
      <c r="E12" s="108">
        <v>17.062933999999998</v>
      </c>
      <c r="F12" s="108">
        <v>92726.636386368991</v>
      </c>
      <c r="G12" s="108">
        <v>68387.035827257991</v>
      </c>
      <c r="H12" s="108">
        <v>24339.600559111001</v>
      </c>
      <c r="I12" s="108">
        <v>15216.57633257861</v>
      </c>
      <c r="J12" s="108">
        <v>14441.760332578609</v>
      </c>
      <c r="K12" s="108">
        <v>774.81600000000003</v>
      </c>
      <c r="L12" s="108">
        <v>110782.3503036466</v>
      </c>
      <c r="M12" s="106"/>
      <c r="N12" s="106"/>
      <c r="O12" s="106"/>
      <c r="P12" s="106"/>
      <c r="Q12" s="106"/>
      <c r="R12" s="106"/>
      <c r="S12" s="106"/>
      <c r="T12" s="106"/>
    </row>
    <row r="13" spans="1:20" ht="19.5">
      <c r="A13" s="75" t="s">
        <v>225</v>
      </c>
      <c r="B13" s="108">
        <v>102010.63</v>
      </c>
      <c r="C13" s="108">
        <v>2807.8523144740002</v>
      </c>
      <c r="D13" s="108">
        <v>246.63372200000001</v>
      </c>
      <c r="E13" s="108">
        <v>16.514272999999999</v>
      </c>
      <c r="F13" s="108">
        <v>98939.631633217999</v>
      </c>
      <c r="G13" s="108">
        <v>73763.207076531995</v>
      </c>
      <c r="H13" s="108">
        <v>25176.424556686001</v>
      </c>
      <c r="I13" s="108">
        <v>11318.889634090001</v>
      </c>
      <c r="J13" s="108">
        <v>10200.738248562046</v>
      </c>
      <c r="K13" s="108">
        <v>1118.1513855279552</v>
      </c>
      <c r="L13" s="108">
        <v>113329.521576782</v>
      </c>
      <c r="M13" s="106"/>
      <c r="N13" s="106"/>
      <c r="O13" s="106"/>
      <c r="P13" s="106"/>
      <c r="Q13" s="106"/>
      <c r="R13" s="106"/>
      <c r="S13" s="106"/>
      <c r="T13" s="106"/>
    </row>
    <row r="14" spans="1:20" ht="19.5">
      <c r="A14" s="75" t="s">
        <v>238</v>
      </c>
      <c r="B14" s="108">
        <v>93705.161449491818</v>
      </c>
      <c r="C14" s="108">
        <v>3183.7001290409999</v>
      </c>
      <c r="D14" s="108">
        <v>242.07545448560003</v>
      </c>
      <c r="E14" s="108">
        <v>34.993385473200007</v>
      </c>
      <c r="F14" s="108">
        <v>90244.39248049201</v>
      </c>
      <c r="G14" s="108">
        <v>66790.216784919001</v>
      </c>
      <c r="H14" s="108">
        <v>23454.175695572998</v>
      </c>
      <c r="I14" s="108">
        <v>13647.493673828334</v>
      </c>
      <c r="J14" s="108">
        <v>12551.526539331844</v>
      </c>
      <c r="K14" s="108">
        <v>1095.9671344964911</v>
      </c>
      <c r="L14" s="108">
        <v>107352.65512332015</v>
      </c>
      <c r="M14" s="106"/>
      <c r="N14" s="106"/>
      <c r="O14" s="106"/>
      <c r="P14" s="106"/>
      <c r="Q14" s="106"/>
      <c r="R14" s="106"/>
      <c r="S14" s="106"/>
      <c r="T14" s="106"/>
    </row>
    <row r="15" spans="1:20" ht="19.5">
      <c r="A15" s="75" t="s">
        <v>239</v>
      </c>
      <c r="B15" s="108">
        <v>127421.36775962182</v>
      </c>
      <c r="C15" s="108">
        <v>4499.6868751379998</v>
      </c>
      <c r="D15" s="108">
        <v>267.44134487880001</v>
      </c>
      <c r="E15" s="108">
        <v>42.007359999999998</v>
      </c>
      <c r="F15" s="108">
        <v>122612.23217960502</v>
      </c>
      <c r="G15" s="108">
        <v>92100.069194712021</v>
      </c>
      <c r="H15" s="108">
        <v>30512.162984892999</v>
      </c>
      <c r="I15" s="108">
        <v>17571.393548650962</v>
      </c>
      <c r="J15" s="108">
        <v>16128.573570967497</v>
      </c>
      <c r="K15" s="108">
        <v>1442.8199776834638</v>
      </c>
      <c r="L15" s="108">
        <v>144992.76130827278</v>
      </c>
      <c r="M15" s="106"/>
      <c r="N15" s="106"/>
      <c r="O15" s="106"/>
      <c r="P15" s="106"/>
      <c r="Q15" s="106"/>
      <c r="R15" s="106"/>
      <c r="S15" s="106"/>
      <c r="T15" s="106"/>
    </row>
    <row r="16" spans="1:20" ht="19.5">
      <c r="A16" s="75" t="s">
        <v>252</v>
      </c>
      <c r="B16" s="108">
        <v>129890.32257826999</v>
      </c>
      <c r="C16" s="108">
        <v>5113.291428519</v>
      </c>
      <c r="D16" s="108">
        <v>271.67498476560002</v>
      </c>
      <c r="E16" s="108">
        <v>41.992316168399995</v>
      </c>
      <c r="F16" s="108">
        <v>124463.36384881698</v>
      </c>
      <c r="G16" s="108">
        <v>92591.940426208981</v>
      </c>
      <c r="H16" s="108">
        <v>31871.423422607993</v>
      </c>
      <c r="I16" s="108">
        <v>15439.167740075582</v>
      </c>
      <c r="J16" s="108">
        <v>13793.888194683363</v>
      </c>
      <c r="K16" s="108">
        <v>1645.2795453922167</v>
      </c>
      <c r="L16" s="108">
        <v>145329.49031834558</v>
      </c>
      <c r="M16" s="106"/>
      <c r="N16" s="106"/>
      <c r="O16" s="106"/>
      <c r="P16" s="106"/>
      <c r="Q16" s="106"/>
      <c r="R16" s="106"/>
      <c r="S16" s="106"/>
      <c r="T16" s="106"/>
    </row>
    <row r="17" spans="1:20" ht="19.5">
      <c r="A17" s="75" t="s">
        <v>254</v>
      </c>
      <c r="B17" s="108">
        <v>114467.93199302572</v>
      </c>
      <c r="C17" s="108">
        <v>6004.2216956660004</v>
      </c>
      <c r="D17" s="108">
        <v>267.41397193780006</v>
      </c>
      <c r="E17" s="108">
        <v>2556.8323386969</v>
      </c>
      <c r="F17" s="108">
        <v>105639.46398672502</v>
      </c>
      <c r="G17" s="108">
        <v>78381.960482347014</v>
      </c>
      <c r="H17" s="108">
        <v>27257.503504378001</v>
      </c>
      <c r="I17" s="108">
        <v>15940.75163995462</v>
      </c>
      <c r="J17" s="108">
        <v>14456.3896660191</v>
      </c>
      <c r="K17" s="108">
        <v>1484.3619739355202</v>
      </c>
      <c r="L17" s="108">
        <v>130408.68363298033</v>
      </c>
      <c r="M17" s="106"/>
      <c r="N17" s="106"/>
      <c r="O17" s="106"/>
      <c r="P17" s="106"/>
      <c r="Q17" s="106"/>
      <c r="R17" s="106"/>
      <c r="S17" s="106"/>
      <c r="T17" s="106"/>
    </row>
    <row r="18" spans="1:20" ht="19.5">
      <c r="A18" s="75" t="s">
        <v>280</v>
      </c>
      <c r="B18" s="108">
        <v>144014.31710267838</v>
      </c>
      <c r="C18" s="108">
        <v>6581.2728226309991</v>
      </c>
      <c r="D18" s="108">
        <v>284.60498645889322</v>
      </c>
      <c r="E18" s="108">
        <v>2570.7960088874738</v>
      </c>
      <c r="F18" s="108">
        <v>134577.64328470101</v>
      </c>
      <c r="G18" s="108">
        <v>101308.779296833</v>
      </c>
      <c r="H18" s="108">
        <v>33268.863987868004</v>
      </c>
      <c r="I18" s="108">
        <v>19358.597574764306</v>
      </c>
      <c r="J18" s="108">
        <v>17957.301616438061</v>
      </c>
      <c r="K18" s="108">
        <v>1401.2959583262468</v>
      </c>
      <c r="L18" s="108">
        <v>163372.91467744269</v>
      </c>
      <c r="M18" s="106"/>
      <c r="N18" s="106"/>
      <c r="O18" s="106"/>
      <c r="P18" s="106"/>
      <c r="Q18" s="106"/>
      <c r="R18" s="106"/>
      <c r="S18" s="106"/>
      <c r="T18" s="106"/>
    </row>
    <row r="19" spans="1:20" s="109" customFormat="1" ht="19.5">
      <c r="A19" s="75" t="s">
        <v>279</v>
      </c>
      <c r="B19" s="108">
        <v>174621.53663333494</v>
      </c>
      <c r="C19" s="108">
        <v>7399.425185516001</v>
      </c>
      <c r="D19" s="108">
        <v>282.43762987088883</v>
      </c>
      <c r="E19" s="108">
        <v>2533.9246223300702</v>
      </c>
      <c r="F19" s="108">
        <v>164405.74919561797</v>
      </c>
      <c r="G19" s="108">
        <v>124759.25964149399</v>
      </c>
      <c r="H19" s="108">
        <v>39646.489554123997</v>
      </c>
      <c r="I19" s="108">
        <v>22875.820813024708</v>
      </c>
      <c r="J19" s="108">
        <v>21197.8138831492</v>
      </c>
      <c r="K19" s="108">
        <v>1678.0069298755097</v>
      </c>
      <c r="L19" s="108">
        <v>197497.35744635965</v>
      </c>
    </row>
    <row r="20" spans="1:20" ht="17.25">
      <c r="A20" s="240" t="s">
        <v>265</v>
      </c>
      <c r="B20" s="240"/>
      <c r="C20" s="177"/>
      <c r="D20" s="177"/>
      <c r="E20" s="177"/>
      <c r="F20" s="177"/>
      <c r="G20" s="177"/>
      <c r="H20" s="177"/>
      <c r="I20" s="177"/>
      <c r="J20" s="175"/>
      <c r="K20" s="175"/>
      <c r="L20" s="175"/>
      <c r="M20" s="106"/>
      <c r="N20" s="106"/>
      <c r="O20" s="106"/>
      <c r="P20" s="106"/>
      <c r="Q20" s="106"/>
      <c r="R20" s="106"/>
      <c r="S20" s="106"/>
      <c r="T20" s="106"/>
    </row>
    <row r="21" spans="1:20"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</row>
    <row r="22" spans="1:20" ht="18" customHeight="1"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</row>
    <row r="23" spans="1:20" ht="18" customHeight="1"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</row>
    <row r="24" spans="1:20" ht="18" customHeight="1"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</row>
    <row r="25" spans="1:20" s="109" customFormat="1" ht="8.25"/>
  </sheetData>
  <mergeCells count="7">
    <mergeCell ref="A20:B20"/>
    <mergeCell ref="A3:A5"/>
    <mergeCell ref="A1:L1"/>
    <mergeCell ref="B3:H3"/>
    <mergeCell ref="I3:K3"/>
    <mergeCell ref="L3:L4"/>
    <mergeCell ref="K2:L2"/>
  </mergeCells>
  <printOptions horizontalCentered="1"/>
  <pageMargins left="0.77" right="0.7" top="0.77" bottom="0.77" header="0.3" footer="0.3"/>
  <pageSetup paperSize="140" scale="80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  <pageSetUpPr fitToPage="1"/>
  </sheetPr>
  <dimension ref="A1:XET180"/>
  <sheetViews>
    <sheetView showGridLines="0" tabSelected="1" view="pageBreakPreview" zoomScale="40" zoomScaleNormal="80" zoomScaleSheetLayoutView="40" workbookViewId="0">
      <pane xSplit="1" topLeftCell="B1" activePane="topRight" state="frozen"/>
      <selection activeCell="N15" sqref="N15"/>
      <selection pane="topRight" sqref="A1:P1"/>
    </sheetView>
  </sheetViews>
  <sheetFormatPr defaultColWidth="8.7109375" defaultRowHeight="12.75"/>
  <cols>
    <col min="1" max="1" width="36.42578125" style="73" customWidth="1"/>
    <col min="2" max="2" width="14.42578125" style="73" hidden="1" customWidth="1"/>
    <col min="3" max="3" width="14.85546875" style="73" hidden="1" customWidth="1"/>
    <col min="4" max="4" width="13" style="73" hidden="1" customWidth="1"/>
    <col min="5" max="5" width="13.42578125" style="73" hidden="1" customWidth="1"/>
    <col min="6" max="8" width="13.42578125" style="73" customWidth="1"/>
    <col min="9" max="9" width="14" style="73" customWidth="1"/>
    <col min="10" max="12" width="13.85546875" style="73" customWidth="1"/>
    <col min="13" max="13" width="14.85546875" style="73" bestFit="1" customWidth="1"/>
    <col min="14" max="14" width="14.85546875" style="73" customWidth="1"/>
    <col min="15" max="15" width="14" style="73" customWidth="1"/>
    <col min="16" max="16" width="14.28515625" style="73" customWidth="1"/>
    <col min="17" max="17" width="13.28515625" style="73" bestFit="1" customWidth="1"/>
    <col min="18" max="18" width="13.42578125" style="73" bestFit="1" customWidth="1"/>
    <col min="19" max="22" width="9.140625" style="73" bestFit="1" customWidth="1"/>
    <col min="23" max="25" width="10.140625" style="73" bestFit="1" customWidth="1"/>
    <col min="26" max="16384" width="8.7109375" style="73"/>
  </cols>
  <sheetData>
    <row r="1" spans="1:37 16349:16374" s="79" customFormat="1" ht="36" customHeight="1">
      <c r="A1" s="230" t="s">
        <v>281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XDU1" s="73"/>
      <c r="XDV1" s="73"/>
      <c r="XDW1" s="73"/>
      <c r="XDX1" s="73"/>
      <c r="XDY1" s="73"/>
      <c r="XDZ1" s="73"/>
      <c r="XEA1" s="73"/>
      <c r="XEB1" s="73"/>
      <c r="XEC1" s="73"/>
      <c r="XED1" s="73"/>
      <c r="XEE1" s="73"/>
      <c r="XEF1" s="73"/>
      <c r="XEG1" s="73"/>
      <c r="XEH1" s="73"/>
      <c r="XEI1" s="73"/>
      <c r="XEJ1" s="73"/>
      <c r="XEK1" s="73"/>
      <c r="XEL1" s="73"/>
      <c r="XEM1" s="73"/>
      <c r="XEN1" s="73"/>
      <c r="XEO1" s="73"/>
      <c r="XEP1" s="73"/>
      <c r="XEQ1" s="73"/>
      <c r="XER1" s="73"/>
      <c r="XES1" s="73"/>
      <c r="XET1" s="73"/>
    </row>
    <row r="2" spans="1:37 16349:16374" ht="15" customHeight="1">
      <c r="A2" s="80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O2" s="231" t="s">
        <v>289</v>
      </c>
      <c r="P2" s="231"/>
      <c r="XDU2" s="79"/>
      <c r="XDV2" s="79"/>
      <c r="XDW2" s="79"/>
      <c r="XDX2" s="79"/>
      <c r="XDY2" s="79"/>
      <c r="XDZ2" s="79"/>
      <c r="XEA2" s="79"/>
      <c r="XEB2" s="79"/>
      <c r="XEC2" s="79"/>
      <c r="XED2" s="79"/>
      <c r="XEE2" s="79"/>
      <c r="XEF2" s="79"/>
      <c r="XEG2" s="79"/>
      <c r="XEH2" s="79"/>
      <c r="XEI2" s="79"/>
      <c r="XEJ2" s="79"/>
      <c r="XEK2" s="79"/>
      <c r="XEL2" s="79"/>
      <c r="XEM2" s="79"/>
      <c r="XEN2" s="79"/>
      <c r="XEO2" s="79"/>
      <c r="XEP2" s="79"/>
      <c r="XEQ2" s="79"/>
      <c r="XER2" s="79"/>
      <c r="XES2" s="79"/>
      <c r="XET2" s="79"/>
    </row>
    <row r="3" spans="1:37 16349:16374" ht="18.75" customHeight="1">
      <c r="A3" s="244" t="s">
        <v>19</v>
      </c>
      <c r="B3" s="242" t="s">
        <v>96</v>
      </c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3" t="s">
        <v>65</v>
      </c>
      <c r="P3" s="243"/>
    </row>
    <row r="4" spans="1:37 16349:16374" ht="19.5" customHeight="1">
      <c r="A4" s="244"/>
      <c r="B4" s="145" t="s">
        <v>0</v>
      </c>
      <c r="C4" s="145" t="s">
        <v>1</v>
      </c>
      <c r="D4" s="145" t="s">
        <v>2</v>
      </c>
      <c r="E4" s="145" t="s">
        <v>3</v>
      </c>
      <c r="F4" s="146" t="s">
        <v>4</v>
      </c>
      <c r="G4" s="146" t="s">
        <v>5</v>
      </c>
      <c r="H4" s="146" t="s">
        <v>6</v>
      </c>
      <c r="I4" s="146" t="s">
        <v>8</v>
      </c>
      <c r="J4" s="146" t="s">
        <v>228</v>
      </c>
      <c r="K4" s="146" t="s">
        <v>231</v>
      </c>
      <c r="L4" s="146" t="s">
        <v>243</v>
      </c>
      <c r="M4" s="146" t="s">
        <v>253</v>
      </c>
      <c r="N4" s="144" t="s">
        <v>262</v>
      </c>
      <c r="O4" s="144" t="s">
        <v>262</v>
      </c>
      <c r="P4" s="144" t="s">
        <v>263</v>
      </c>
    </row>
    <row r="5" spans="1:37 16349:16374" ht="18">
      <c r="A5" s="147" t="s">
        <v>235</v>
      </c>
      <c r="B5" s="148">
        <v>-1293.6399999999999</v>
      </c>
      <c r="C5" s="149">
        <v>7597.9200000000073</v>
      </c>
      <c r="D5" s="149">
        <v>5706.0739999999996</v>
      </c>
      <c r="E5" s="149">
        <v>8972.1500000000124</v>
      </c>
      <c r="F5" s="150">
        <v>10831.98</v>
      </c>
      <c r="G5" s="150">
        <v>14041.84962113222</v>
      </c>
      <c r="H5" s="150">
        <v>-1013.0609031744534</v>
      </c>
      <c r="I5" s="150">
        <v>-24682.222110370582</v>
      </c>
      <c r="J5" s="150">
        <v>-26697.039985171054</v>
      </c>
      <c r="K5" s="150">
        <v>-3376.3120085891451</v>
      </c>
      <c r="L5" s="150">
        <v>-33367.193453037995</v>
      </c>
      <c r="M5" s="150">
        <v>-62337.652674717341</v>
      </c>
      <c r="N5" s="150">
        <v>-7215.8435609311564</v>
      </c>
      <c r="O5" s="150">
        <v>-5528.1270709506698</v>
      </c>
      <c r="P5" s="150">
        <v>16686.5308309922</v>
      </c>
      <c r="Q5" s="77"/>
      <c r="R5" s="77"/>
      <c r="S5" s="77"/>
      <c r="T5" s="77"/>
      <c r="U5" s="77"/>
      <c r="V5" s="77"/>
      <c r="W5" s="77"/>
      <c r="X5" s="77"/>
      <c r="Y5" s="77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</row>
    <row r="6" spans="1:37 16349:16374" ht="18">
      <c r="A6" s="151" t="s">
        <v>9</v>
      </c>
      <c r="B6" s="152">
        <v>6870.15</v>
      </c>
      <c r="C6" s="153">
        <v>8151.18</v>
      </c>
      <c r="D6" s="153">
        <v>8598.98</v>
      </c>
      <c r="E6" s="153">
        <v>10096.060000000001</v>
      </c>
      <c r="F6" s="154">
        <v>9827.6299999999992</v>
      </c>
      <c r="G6" s="154">
        <v>7486.6086551952376</v>
      </c>
      <c r="H6" s="154">
        <v>8212.7482445578607</v>
      </c>
      <c r="I6" s="154">
        <v>9347.356955684998</v>
      </c>
      <c r="J6" s="154">
        <v>11368.617358960373</v>
      </c>
      <c r="K6" s="154">
        <v>10828.808356938771</v>
      </c>
      <c r="L6" s="154">
        <v>14374.464402002191</v>
      </c>
      <c r="M6" s="154">
        <v>21146.468151665282</v>
      </c>
      <c r="N6" s="154">
        <v>18363.096358201816</v>
      </c>
      <c r="O6" s="154">
        <v>12448.314984890709</v>
      </c>
      <c r="P6" s="154">
        <v>12136.87343550458</v>
      </c>
      <c r="Q6" s="77"/>
      <c r="R6" s="77"/>
      <c r="S6" s="77"/>
      <c r="T6" s="77"/>
      <c r="U6" s="77"/>
      <c r="V6" s="77"/>
      <c r="W6" s="77"/>
      <c r="X6" s="77"/>
      <c r="Y6" s="77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</row>
    <row r="7" spans="1:37 16349:16374" ht="18">
      <c r="A7" s="151" t="s">
        <v>20</v>
      </c>
      <c r="B7" s="152">
        <v>0</v>
      </c>
      <c r="C7" s="153">
        <v>0</v>
      </c>
      <c r="D7" s="153">
        <v>0</v>
      </c>
      <c r="E7" s="153">
        <v>0</v>
      </c>
      <c r="F7" s="154">
        <v>0</v>
      </c>
      <c r="G7" s="154">
        <v>0</v>
      </c>
      <c r="H7" s="154">
        <v>0</v>
      </c>
      <c r="I7" s="154">
        <v>1213.4100000000001</v>
      </c>
      <c r="J7" s="154">
        <v>1598.6126076676605</v>
      </c>
      <c r="K7" s="154">
        <v>959.02294740262005</v>
      </c>
      <c r="L7" s="154">
        <v>222.71566287260217</v>
      </c>
      <c r="M7" s="154">
        <v>806.85209847085321</v>
      </c>
      <c r="N7" s="154">
        <v>1601.9505632796502</v>
      </c>
      <c r="O7" s="154">
        <v>1121.7214099993435</v>
      </c>
      <c r="P7" s="154">
        <v>832.81242541281665</v>
      </c>
      <c r="Q7" s="77"/>
      <c r="R7" s="77"/>
      <c r="S7" s="77"/>
      <c r="T7" s="77"/>
      <c r="U7" s="77"/>
      <c r="V7" s="77"/>
      <c r="W7" s="77"/>
      <c r="X7" s="77"/>
      <c r="Y7" s="77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</row>
    <row r="8" spans="1:37 16349:16374" ht="18">
      <c r="A8" s="151" t="s">
        <v>21</v>
      </c>
      <c r="B8" s="152">
        <v>6870.15</v>
      </c>
      <c r="C8" s="153">
        <v>8151.18</v>
      </c>
      <c r="D8" s="153">
        <v>8598.98</v>
      </c>
      <c r="E8" s="153">
        <v>10096.060000000001</v>
      </c>
      <c r="F8" s="154">
        <v>9827.6299999999992</v>
      </c>
      <c r="G8" s="154">
        <v>7486.6086551952376</v>
      </c>
      <c r="H8" s="154">
        <v>8212.7482445578607</v>
      </c>
      <c r="I8" s="154">
        <v>8133.9469556849972</v>
      </c>
      <c r="J8" s="154">
        <v>9770.0047512927122</v>
      </c>
      <c r="K8" s="154">
        <v>9869.7854095361508</v>
      </c>
      <c r="L8" s="154">
        <v>14151.748739129591</v>
      </c>
      <c r="M8" s="154">
        <v>20339.616053194426</v>
      </c>
      <c r="N8" s="154">
        <v>16761.145794922166</v>
      </c>
      <c r="O8" s="154">
        <v>11326.593574891365</v>
      </c>
      <c r="P8" s="154">
        <v>11304.061010091764</v>
      </c>
      <c r="Q8" s="77"/>
      <c r="R8" s="77"/>
      <c r="S8" s="77"/>
      <c r="T8" s="77"/>
      <c r="U8" s="77"/>
      <c r="V8" s="77"/>
      <c r="W8" s="77"/>
      <c r="X8" s="77"/>
      <c r="Y8" s="77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</row>
    <row r="9" spans="1:37 16349:16374" ht="18">
      <c r="A9" s="151" t="s">
        <v>10</v>
      </c>
      <c r="B9" s="152">
        <v>-38837.14</v>
      </c>
      <c r="C9" s="153">
        <v>-45465.31</v>
      </c>
      <c r="D9" s="153">
        <v>-54729.430000000008</v>
      </c>
      <c r="E9" s="153">
        <v>-69637.33</v>
      </c>
      <c r="F9" s="154">
        <v>-76177.3</v>
      </c>
      <c r="G9" s="154">
        <v>-75648.78865538766</v>
      </c>
      <c r="H9" s="154">
        <v>-97794.57532804631</v>
      </c>
      <c r="I9" s="154">
        <v>-122927.22591082696</v>
      </c>
      <c r="J9" s="154">
        <v>-139887.5668090916</v>
      </c>
      <c r="K9" s="154">
        <v>-116926.14085394415</v>
      </c>
      <c r="L9" s="154">
        <v>-149920.15830256528</v>
      </c>
      <c r="M9" s="154">
        <v>-187344.00719160511</v>
      </c>
      <c r="N9" s="154">
        <v>-158279.34867137123</v>
      </c>
      <c r="O9" s="154">
        <v>-103454.36849202638</v>
      </c>
      <c r="P9" s="154">
        <v>-101023.19151591242</v>
      </c>
      <c r="Q9" s="77"/>
      <c r="R9" s="77"/>
      <c r="S9" s="77"/>
      <c r="T9" s="77"/>
      <c r="U9" s="77"/>
      <c r="V9" s="77"/>
      <c r="W9" s="77"/>
      <c r="X9" s="77"/>
      <c r="Y9" s="77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</row>
    <row r="10" spans="1:37 16349:16374" ht="18">
      <c r="A10" s="151" t="s">
        <v>20</v>
      </c>
      <c r="B10" s="152">
        <v>-7507.62</v>
      </c>
      <c r="C10" s="153">
        <v>-9225.5600000000013</v>
      </c>
      <c r="D10" s="153">
        <v>-10713.89</v>
      </c>
      <c r="E10" s="153">
        <v>-13297.64</v>
      </c>
      <c r="F10" s="154">
        <v>-11204.46</v>
      </c>
      <c r="G10" s="154">
        <v>-6872.4400000000005</v>
      </c>
      <c r="H10" s="154">
        <v>-12141.379999999997</v>
      </c>
      <c r="I10" s="154">
        <v>-17306.71</v>
      </c>
      <c r="J10" s="154">
        <v>-21553.852080500001</v>
      </c>
      <c r="K10" s="154">
        <v>-16692.855910497998</v>
      </c>
      <c r="L10" s="154">
        <v>-17632.033830025004</v>
      </c>
      <c r="M10" s="154">
        <v>-32707.350115695132</v>
      </c>
      <c r="N10" s="154">
        <v>-30557.286405767994</v>
      </c>
      <c r="O10" s="154">
        <v>-20112.622299661998</v>
      </c>
      <c r="P10" s="154">
        <v>-18926.529630129698</v>
      </c>
      <c r="Q10" s="77"/>
      <c r="R10" s="77"/>
      <c r="S10" s="77"/>
      <c r="T10" s="77"/>
      <c r="U10" s="77"/>
      <c r="V10" s="77"/>
      <c r="W10" s="77"/>
      <c r="X10" s="77"/>
      <c r="Y10" s="77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</row>
    <row r="11" spans="1:37 16349:16374" ht="18">
      <c r="A11" s="151" t="s">
        <v>21</v>
      </c>
      <c r="B11" s="152">
        <v>-31329.52</v>
      </c>
      <c r="C11" s="153">
        <v>-36239.75</v>
      </c>
      <c r="D11" s="153">
        <v>-44015.54</v>
      </c>
      <c r="E11" s="153">
        <v>-56339.69</v>
      </c>
      <c r="F11" s="154">
        <v>-64972.840000000004</v>
      </c>
      <c r="G11" s="154">
        <v>-68776.348655387657</v>
      </c>
      <c r="H11" s="154">
        <v>-85653.195328046306</v>
      </c>
      <c r="I11" s="154">
        <v>-105620.51591082694</v>
      </c>
      <c r="J11" s="154">
        <v>-118333.71472859159</v>
      </c>
      <c r="K11" s="154">
        <v>-100233.28494344614</v>
      </c>
      <c r="L11" s="154">
        <v>-132288.12447254028</v>
      </c>
      <c r="M11" s="154">
        <v>-154636.65707590996</v>
      </c>
      <c r="N11" s="154">
        <v>-127722.06226560325</v>
      </c>
      <c r="O11" s="154">
        <v>-83341.746192364386</v>
      </c>
      <c r="P11" s="154">
        <v>-82096.661885782727</v>
      </c>
      <c r="Q11" s="77"/>
      <c r="R11" s="77"/>
      <c r="S11" s="77"/>
      <c r="T11" s="77"/>
      <c r="U11" s="77"/>
      <c r="V11" s="77"/>
      <c r="W11" s="77"/>
      <c r="X11" s="77"/>
      <c r="Y11" s="77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</row>
    <row r="12" spans="1:37 16349:16374" s="111" customFormat="1" ht="18">
      <c r="A12" s="147" t="s">
        <v>11</v>
      </c>
      <c r="B12" s="148">
        <v>-31966.99</v>
      </c>
      <c r="C12" s="149">
        <v>-37314.129999999997</v>
      </c>
      <c r="D12" s="149">
        <v>-46130.45</v>
      </c>
      <c r="E12" s="149">
        <v>-59541.27</v>
      </c>
      <c r="F12" s="150">
        <v>-66349.670000000013</v>
      </c>
      <c r="G12" s="150">
        <v>-68162.180000192413</v>
      </c>
      <c r="H12" s="150">
        <v>-89581.827083488432</v>
      </c>
      <c r="I12" s="150">
        <v>-113579.86895514195</v>
      </c>
      <c r="J12" s="150">
        <v>-128518.94945013123</v>
      </c>
      <c r="K12" s="150">
        <v>-106097.33249700538</v>
      </c>
      <c r="L12" s="150">
        <v>-135545.69390056308</v>
      </c>
      <c r="M12" s="150">
        <v>-166197.53903993982</v>
      </c>
      <c r="N12" s="150">
        <v>-139916.25231316942</v>
      </c>
      <c r="O12" s="150">
        <v>-91006.053507135672</v>
      </c>
      <c r="P12" s="150">
        <v>-88886.318080407829</v>
      </c>
      <c r="Q12" s="110"/>
      <c r="R12" s="110"/>
      <c r="S12" s="110"/>
      <c r="T12" s="110"/>
      <c r="U12" s="110"/>
      <c r="V12" s="110"/>
      <c r="W12" s="110"/>
      <c r="X12" s="110"/>
      <c r="Y12" s="110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</row>
    <row r="13" spans="1:37 16349:16374" ht="18">
      <c r="A13" s="151" t="s">
        <v>12</v>
      </c>
      <c r="B13" s="152">
        <v>-867.45999999999913</v>
      </c>
      <c r="C13" s="153">
        <v>1405.7</v>
      </c>
      <c r="D13" s="153">
        <v>758.58000000000175</v>
      </c>
      <c r="E13" s="153">
        <v>2088.2200000000003</v>
      </c>
      <c r="F13" s="154">
        <v>2761.7499999999995</v>
      </c>
      <c r="G13" s="154">
        <v>984.91727503145228</v>
      </c>
      <c r="H13" s="154">
        <v>289.13330752739932</v>
      </c>
      <c r="I13" s="154">
        <v>169.07452323574981</v>
      </c>
      <c r="J13" s="154">
        <v>-1435.7011007732012</v>
      </c>
      <c r="K13" s="154">
        <v>-96.465586735759274</v>
      </c>
      <c r="L13" s="154">
        <v>-7285.2523615579021</v>
      </c>
      <c r="M13" s="154">
        <v>-10811.749293182897</v>
      </c>
      <c r="N13" s="154">
        <v>-8384.5436374387609</v>
      </c>
      <c r="O13" s="154">
        <v>-5591.0164978603279</v>
      </c>
      <c r="P13" s="154">
        <v>-4482.005420534435</v>
      </c>
      <c r="Q13" s="77"/>
      <c r="R13" s="77"/>
      <c r="S13" s="77"/>
      <c r="T13" s="77"/>
      <c r="U13" s="77"/>
      <c r="V13" s="77"/>
      <c r="W13" s="77"/>
      <c r="X13" s="77"/>
      <c r="Y13" s="77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</row>
    <row r="14" spans="1:37 16349:16374" ht="18">
      <c r="A14" s="151" t="s">
        <v>13</v>
      </c>
      <c r="B14" s="152">
        <v>5301.25</v>
      </c>
      <c r="C14" s="153">
        <v>7235.15</v>
      </c>
      <c r="D14" s="153">
        <v>9519.08</v>
      </c>
      <c r="E14" s="153">
        <v>12506.119999999999</v>
      </c>
      <c r="F14" s="154">
        <v>14928.84</v>
      </c>
      <c r="G14" s="154">
        <v>13847.235963078998</v>
      </c>
      <c r="H14" s="154">
        <v>15826.488383626061</v>
      </c>
      <c r="I14" s="154">
        <v>17663.102082893354</v>
      </c>
      <c r="J14" s="154">
        <v>18573.920492407906</v>
      </c>
      <c r="K14" s="154">
        <v>15634.980200217909</v>
      </c>
      <c r="L14" s="154">
        <v>7906.986678441368</v>
      </c>
      <c r="M14" s="154">
        <v>12208.366691580695</v>
      </c>
      <c r="N14" s="154">
        <v>18836.151279061454</v>
      </c>
      <c r="O14" s="154">
        <v>11471.960803494798</v>
      </c>
      <c r="P14" s="154">
        <v>15635.274793572269</v>
      </c>
      <c r="Q14" s="77"/>
      <c r="R14" s="77"/>
      <c r="S14" s="77"/>
      <c r="T14" s="77"/>
      <c r="U14" s="77"/>
      <c r="V14" s="77"/>
      <c r="W14" s="77"/>
      <c r="X14" s="77"/>
      <c r="Y14" s="77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</row>
    <row r="15" spans="1:37 16349:16374" ht="18">
      <c r="A15" s="151" t="s">
        <v>22</v>
      </c>
      <c r="B15" s="152">
        <v>2461.0700000000002</v>
      </c>
      <c r="C15" s="153">
        <v>3070.38</v>
      </c>
      <c r="D15" s="153">
        <v>3421.06</v>
      </c>
      <c r="E15" s="153">
        <v>4637.49</v>
      </c>
      <c r="F15" s="154">
        <v>5342.86</v>
      </c>
      <c r="G15" s="154">
        <v>4176.5257857105289</v>
      </c>
      <c r="H15" s="154">
        <v>5852.6918777624232</v>
      </c>
      <c r="I15" s="154">
        <v>6852.1704678858032</v>
      </c>
      <c r="J15" s="154">
        <v>7514.284452948028</v>
      </c>
      <c r="K15" s="154">
        <v>6088.5360453307967</v>
      </c>
      <c r="L15" s="154">
        <v>726.62775993884043</v>
      </c>
      <c r="M15" s="154">
        <v>3244.7211203791503</v>
      </c>
      <c r="N15" s="154">
        <v>6152.272623766743</v>
      </c>
      <c r="O15" s="154">
        <v>3615.7031134952899</v>
      </c>
      <c r="P15" s="154">
        <v>5138.6617085523812</v>
      </c>
      <c r="Q15" s="77"/>
      <c r="R15" s="77"/>
      <c r="S15" s="77"/>
      <c r="T15" s="77"/>
      <c r="U15" s="77"/>
      <c r="V15" s="77"/>
      <c r="W15" s="77"/>
      <c r="X15" s="77"/>
      <c r="Y15" s="77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</row>
    <row r="16" spans="1:37 16349:16374" ht="18">
      <c r="A16" s="151" t="s">
        <v>23</v>
      </c>
      <c r="B16" s="152">
        <v>553.46</v>
      </c>
      <c r="C16" s="153">
        <v>1007.14</v>
      </c>
      <c r="D16" s="153">
        <v>1838.97</v>
      </c>
      <c r="E16" s="153">
        <v>2435.2799999999997</v>
      </c>
      <c r="F16" s="154">
        <v>3248.1100000000006</v>
      </c>
      <c r="G16" s="154">
        <v>3833.0848999999994</v>
      </c>
      <c r="H16" s="154">
        <v>2553.3646749999998</v>
      </c>
      <c r="I16" s="154">
        <v>2246.1492000000003</v>
      </c>
      <c r="J16" s="154">
        <v>2184.2023089999998</v>
      </c>
      <c r="K16" s="154">
        <v>1233.7970069999999</v>
      </c>
      <c r="L16" s="154">
        <v>633.1637836505239</v>
      </c>
      <c r="M16" s="154">
        <v>952.62272325080664</v>
      </c>
      <c r="N16" s="154">
        <v>1148.4012635744352</v>
      </c>
      <c r="O16" s="154">
        <v>714.37110600381459</v>
      </c>
      <c r="P16" s="154">
        <v>1409.7294539123927</v>
      </c>
      <c r="Q16" s="77"/>
      <c r="R16" s="77"/>
      <c r="S16" s="77"/>
      <c r="T16" s="77"/>
      <c r="U16" s="77"/>
      <c r="V16" s="77"/>
      <c r="W16" s="77"/>
      <c r="X16" s="77"/>
      <c r="Y16" s="77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</row>
    <row r="17" spans="1:37" ht="18">
      <c r="A17" s="151" t="s">
        <v>21</v>
      </c>
      <c r="B17" s="152">
        <v>2286.7200000000003</v>
      </c>
      <c r="C17" s="153">
        <v>3157.63</v>
      </c>
      <c r="D17" s="153">
        <v>4259.05</v>
      </c>
      <c r="E17" s="153">
        <v>5433.35</v>
      </c>
      <c r="F17" s="154">
        <v>6337.87</v>
      </c>
      <c r="G17" s="154">
        <v>5837.625277368471</v>
      </c>
      <c r="H17" s="154">
        <v>7420.4318308636402</v>
      </c>
      <c r="I17" s="154">
        <v>8564.7824150075503</v>
      </c>
      <c r="J17" s="154">
        <v>8875.4337304598776</v>
      </c>
      <c r="K17" s="154">
        <v>8312.6471478871117</v>
      </c>
      <c r="L17" s="154">
        <v>6547.1951348520042</v>
      </c>
      <c r="M17" s="154">
        <v>8011.0228479507377</v>
      </c>
      <c r="N17" s="154">
        <v>11535.477391720275</v>
      </c>
      <c r="O17" s="154">
        <v>7141.8865839956925</v>
      </c>
      <c r="P17" s="154">
        <v>9086.8836311074956</v>
      </c>
      <c r="Q17" s="77"/>
      <c r="R17" s="77"/>
      <c r="S17" s="77"/>
      <c r="T17" s="77"/>
      <c r="U17" s="77"/>
      <c r="V17" s="77"/>
      <c r="W17" s="77"/>
      <c r="X17" s="77"/>
      <c r="Y17" s="77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</row>
    <row r="18" spans="1:37" ht="18">
      <c r="A18" s="151" t="s">
        <v>14</v>
      </c>
      <c r="B18" s="152">
        <v>-6168.71</v>
      </c>
      <c r="C18" s="153">
        <v>-5829.45</v>
      </c>
      <c r="D18" s="153">
        <v>-8760.5</v>
      </c>
      <c r="E18" s="153">
        <v>-10417.9</v>
      </c>
      <c r="F18" s="154">
        <v>-12167.09</v>
      </c>
      <c r="G18" s="154">
        <v>-12862.318688047546</v>
      </c>
      <c r="H18" s="154">
        <v>-15537.355076098664</v>
      </c>
      <c r="I18" s="154">
        <v>-17494.027559657603</v>
      </c>
      <c r="J18" s="154">
        <v>-20009.621593181109</v>
      </c>
      <c r="K18" s="154">
        <v>-15731.445786953667</v>
      </c>
      <c r="L18" s="154">
        <v>-15192.239039999269</v>
      </c>
      <c r="M18" s="154">
        <v>-23020.115984763594</v>
      </c>
      <c r="N18" s="154">
        <v>-27220.694916500215</v>
      </c>
      <c r="O18" s="154">
        <v>-17062.977301355124</v>
      </c>
      <c r="P18" s="154">
        <v>-20117.280214106704</v>
      </c>
      <c r="Q18" s="77"/>
      <c r="R18" s="77"/>
      <c r="S18" s="77"/>
      <c r="T18" s="77"/>
      <c r="U18" s="77"/>
      <c r="V18" s="77"/>
      <c r="W18" s="77"/>
      <c r="X18" s="77"/>
      <c r="Y18" s="77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</row>
    <row r="19" spans="1:37" ht="18">
      <c r="A19" s="151" t="s">
        <v>24</v>
      </c>
      <c r="B19" s="152">
        <v>-1860.47</v>
      </c>
      <c r="C19" s="153">
        <v>-2229.23</v>
      </c>
      <c r="D19" s="153">
        <v>-3327.6699999999996</v>
      </c>
      <c r="E19" s="153">
        <v>-3982.2</v>
      </c>
      <c r="F19" s="154">
        <v>-4399.63</v>
      </c>
      <c r="G19" s="154">
        <v>-4403.0325426294394</v>
      </c>
      <c r="H19" s="154">
        <v>-4688.4876526952676</v>
      </c>
      <c r="I19" s="154">
        <v>-6282.8486543761928</v>
      </c>
      <c r="J19" s="154">
        <v>-6574.6975998335647</v>
      </c>
      <c r="K19" s="154">
        <v>-6834.0413738784991</v>
      </c>
      <c r="L19" s="154">
        <v>-8097.3548134170514</v>
      </c>
      <c r="M19" s="154">
        <v>-9223.0455783841408</v>
      </c>
      <c r="N19" s="154">
        <v>-8188.0345219553565</v>
      </c>
      <c r="O19" s="154">
        <v>-5624.6541209460756</v>
      </c>
      <c r="P19" s="154">
        <v>-4861.1160087621065</v>
      </c>
      <c r="Q19" s="77"/>
      <c r="R19" s="77"/>
      <c r="S19" s="77"/>
      <c r="T19" s="77"/>
      <c r="U19" s="77"/>
      <c r="V19" s="77"/>
      <c r="W19" s="77"/>
      <c r="X19" s="77"/>
      <c r="Y19" s="77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</row>
    <row r="20" spans="1:37" ht="18">
      <c r="A20" s="151" t="s">
        <v>25</v>
      </c>
      <c r="B20" s="152">
        <v>-2764.29</v>
      </c>
      <c r="C20" s="153">
        <v>-2576.9700000000003</v>
      </c>
      <c r="D20" s="153">
        <v>-3961.19</v>
      </c>
      <c r="E20" s="153">
        <v>-4217.5599999999995</v>
      </c>
      <c r="F20" s="154">
        <v>-5319.0199999999995</v>
      </c>
      <c r="G20" s="154">
        <v>-5641.8385971561311</v>
      </c>
      <c r="H20" s="154">
        <v>-7992.6888425358429</v>
      </c>
      <c r="I20" s="154">
        <v>-7959.6535341102044</v>
      </c>
      <c r="J20" s="154">
        <v>-8907.9654993643362</v>
      </c>
      <c r="K20" s="154">
        <v>-5313.7353699117539</v>
      </c>
      <c r="L20" s="154">
        <v>-3280.0138471695159</v>
      </c>
      <c r="M20" s="154">
        <v>-9732.291995793832</v>
      </c>
      <c r="N20" s="154">
        <v>-14445.865984054359</v>
      </c>
      <c r="O20" s="154">
        <v>-8431.6576374765536</v>
      </c>
      <c r="P20" s="154">
        <v>-12281.208304383801</v>
      </c>
      <c r="Q20" s="77"/>
      <c r="R20" s="77"/>
      <c r="S20" s="77"/>
      <c r="T20" s="77"/>
      <c r="U20" s="77"/>
      <c r="V20" s="77"/>
      <c r="W20" s="77"/>
      <c r="X20" s="77"/>
      <c r="Y20" s="77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</row>
    <row r="21" spans="1:37" ht="18">
      <c r="A21" s="151" t="s">
        <v>226</v>
      </c>
      <c r="B21" s="152">
        <v>-115.46</v>
      </c>
      <c r="C21" s="153">
        <v>-156.63999999999999</v>
      </c>
      <c r="D21" s="153">
        <v>-117.79</v>
      </c>
      <c r="E21" s="153">
        <v>-162.57</v>
      </c>
      <c r="F21" s="154">
        <v>-197.48000000000002</v>
      </c>
      <c r="G21" s="154">
        <v>-210.02829999999994</v>
      </c>
      <c r="H21" s="154">
        <v>-133.19430000000003</v>
      </c>
      <c r="I21" s="154">
        <v>-248.34980000000002</v>
      </c>
      <c r="J21" s="154">
        <v>-470.35980000000001</v>
      </c>
      <c r="K21" s="154">
        <v>-240.82959999999997</v>
      </c>
      <c r="L21" s="154">
        <v>-367.3537</v>
      </c>
      <c r="M21" s="154">
        <v>-175.45219999999998</v>
      </c>
      <c r="N21" s="154">
        <v>-187.57850000000002</v>
      </c>
      <c r="O21" s="154">
        <v>-95.836200000000005</v>
      </c>
      <c r="P21" s="154">
        <v>-149.36099999999999</v>
      </c>
      <c r="Q21" s="77"/>
      <c r="R21" s="77"/>
      <c r="S21" s="77"/>
      <c r="T21" s="77"/>
      <c r="U21" s="77"/>
      <c r="V21" s="77"/>
      <c r="W21" s="77"/>
      <c r="X21" s="77"/>
      <c r="Y21" s="77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</row>
    <row r="22" spans="1:37" ht="18">
      <c r="A22" s="151" t="s">
        <v>21</v>
      </c>
      <c r="B22" s="152">
        <v>-1428.49</v>
      </c>
      <c r="C22" s="153">
        <v>-866.61</v>
      </c>
      <c r="D22" s="153">
        <v>-1353.85</v>
      </c>
      <c r="E22" s="153">
        <v>-2055.5700000000002</v>
      </c>
      <c r="F22" s="154">
        <v>-2250.96</v>
      </c>
      <c r="G22" s="154">
        <v>-2607.4192482619774</v>
      </c>
      <c r="H22" s="154">
        <v>-2722.984280867553</v>
      </c>
      <c r="I22" s="154">
        <v>-3003.1755711712067</v>
      </c>
      <c r="J22" s="154">
        <v>-4056.5986939832087</v>
      </c>
      <c r="K22" s="154">
        <v>-3342.8394431634142</v>
      </c>
      <c r="L22" s="154">
        <v>-3447.5166794127026</v>
      </c>
      <c r="M22" s="154">
        <v>-3889.3262105856206</v>
      </c>
      <c r="N22" s="154">
        <v>-4399.2159104905004</v>
      </c>
      <c r="O22" s="154">
        <v>-2910.8293429324949</v>
      </c>
      <c r="P22" s="154">
        <v>-2825.5949009607966</v>
      </c>
      <c r="Q22" s="77"/>
      <c r="R22" s="77"/>
      <c r="S22" s="77"/>
      <c r="T22" s="77"/>
      <c r="U22" s="77"/>
      <c r="V22" s="77"/>
      <c r="W22" s="77"/>
      <c r="X22" s="77"/>
      <c r="Y22" s="77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</row>
    <row r="23" spans="1:37" ht="18">
      <c r="A23" s="151" t="s">
        <v>26</v>
      </c>
      <c r="B23" s="152">
        <v>-32834.449999999997</v>
      </c>
      <c r="C23" s="153">
        <v>-35908.43</v>
      </c>
      <c r="D23" s="153">
        <v>-45371.87</v>
      </c>
      <c r="E23" s="153">
        <v>-57453.05</v>
      </c>
      <c r="F23" s="154">
        <v>-63587.920000000006</v>
      </c>
      <c r="G23" s="154">
        <v>-67177.262725160967</v>
      </c>
      <c r="H23" s="154">
        <v>-89292.693775961045</v>
      </c>
      <c r="I23" s="154">
        <v>-113410.79443190622</v>
      </c>
      <c r="J23" s="154">
        <v>-129954.65055090442</v>
      </c>
      <c r="K23" s="154">
        <v>-106193.79808374113</v>
      </c>
      <c r="L23" s="154">
        <v>-142830.946262121</v>
      </c>
      <c r="M23" s="154">
        <v>-177009.28833312273</v>
      </c>
      <c r="N23" s="154">
        <v>-148300.79595060818</v>
      </c>
      <c r="O23" s="154">
        <v>-96597.070004996</v>
      </c>
      <c r="P23" s="154">
        <v>-93368.323500942279</v>
      </c>
      <c r="Q23" s="77"/>
      <c r="R23" s="77"/>
      <c r="S23" s="77"/>
      <c r="T23" s="77"/>
      <c r="U23" s="77"/>
      <c r="V23" s="77"/>
      <c r="W23" s="77"/>
      <c r="X23" s="77"/>
      <c r="Y23" s="77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</row>
    <row r="24" spans="1:37" ht="18">
      <c r="A24" s="151" t="s">
        <v>15</v>
      </c>
      <c r="B24" s="152">
        <v>754.93999999999994</v>
      </c>
      <c r="C24" s="153">
        <v>1229.1399999999999</v>
      </c>
      <c r="D24" s="153">
        <v>1307.884</v>
      </c>
      <c r="E24" s="153">
        <v>3275.17</v>
      </c>
      <c r="F24" s="154">
        <v>3424.25</v>
      </c>
      <c r="G24" s="154">
        <v>3400.4322032349291</v>
      </c>
      <c r="H24" s="154">
        <v>3099.5072345880139</v>
      </c>
      <c r="I24" s="154">
        <v>2261.4775647786819</v>
      </c>
      <c r="J24" s="154">
        <v>3582.1940466595493</v>
      </c>
      <c r="K24" s="154">
        <v>4595.3601334563018</v>
      </c>
      <c r="L24" s="154">
        <v>2328.5526984918752</v>
      </c>
      <c r="M24" s="154">
        <v>2883.9544992937031</v>
      </c>
      <c r="N24" s="154">
        <v>6236.7482689647604</v>
      </c>
      <c r="O24" s="154">
        <v>3461.700467677063</v>
      </c>
      <c r="P24" s="154">
        <v>5858.9330653211528</v>
      </c>
      <c r="Q24" s="77"/>
      <c r="R24" s="77"/>
      <c r="S24" s="77"/>
      <c r="T24" s="77"/>
      <c r="U24" s="77"/>
      <c r="V24" s="77"/>
      <c r="W24" s="77"/>
      <c r="X24" s="77"/>
      <c r="Y24" s="77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</row>
    <row r="25" spans="1:37" ht="18">
      <c r="A25" s="151" t="s">
        <v>27</v>
      </c>
      <c r="B25" s="152">
        <v>1750.4</v>
      </c>
      <c r="C25" s="153">
        <v>2252.13</v>
      </c>
      <c r="D25" s="153">
        <v>2332.0140000000001</v>
      </c>
      <c r="E25" s="153">
        <v>3953.9800000000005</v>
      </c>
      <c r="F25" s="154">
        <v>4283.1499999999996</v>
      </c>
      <c r="G25" s="154">
        <v>4308.5254032349285</v>
      </c>
      <c r="H25" s="154">
        <v>5195.8827345880145</v>
      </c>
      <c r="I25" s="154">
        <v>6914.2832647786827</v>
      </c>
      <c r="J25" s="154">
        <v>7570.4247466595498</v>
      </c>
      <c r="K25" s="154">
        <v>6805.5414098843012</v>
      </c>
      <c r="L25" s="154">
        <v>6087.8554963328752</v>
      </c>
      <c r="M25" s="154">
        <v>5749.4026992937024</v>
      </c>
      <c r="N25" s="154">
        <v>9617.1051087977612</v>
      </c>
      <c r="O25" s="154">
        <v>5782.2224347020629</v>
      </c>
      <c r="P25" s="154">
        <v>8495.1336489290661</v>
      </c>
      <c r="Q25" s="77"/>
      <c r="R25" s="77"/>
      <c r="S25" s="77"/>
      <c r="T25" s="77"/>
      <c r="U25" s="77"/>
      <c r="V25" s="77"/>
      <c r="W25" s="77"/>
      <c r="X25" s="77"/>
      <c r="Y25" s="77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</row>
    <row r="26" spans="1:37" ht="18">
      <c r="A26" s="151" t="s">
        <v>16</v>
      </c>
      <c r="B26" s="152">
        <v>-995.46</v>
      </c>
      <c r="C26" s="153">
        <v>-1022.99</v>
      </c>
      <c r="D26" s="153">
        <v>-1024.1299999999999</v>
      </c>
      <c r="E26" s="153">
        <v>-678.81000000000006</v>
      </c>
      <c r="F26" s="154">
        <v>-858.9</v>
      </c>
      <c r="G26" s="154">
        <v>-908.09319999999991</v>
      </c>
      <c r="H26" s="154">
        <v>-2096.3754999999996</v>
      </c>
      <c r="I26" s="154">
        <v>-4652.8057000000008</v>
      </c>
      <c r="J26" s="154">
        <v>-3988.2307000000001</v>
      </c>
      <c r="K26" s="154">
        <v>-2210.1812764279998</v>
      </c>
      <c r="L26" s="154">
        <v>-3759.302797841</v>
      </c>
      <c r="M26" s="154">
        <v>-2865.4481999999998</v>
      </c>
      <c r="N26" s="154">
        <v>-3380.3568398330003</v>
      </c>
      <c r="O26" s="154">
        <v>-2320.5219670249999</v>
      </c>
      <c r="P26" s="154">
        <v>-2636.2005836079147</v>
      </c>
      <c r="Q26" s="77"/>
      <c r="R26" s="77"/>
      <c r="S26" s="77"/>
      <c r="T26" s="77"/>
      <c r="U26" s="77"/>
      <c r="V26" s="77"/>
      <c r="W26" s="77"/>
      <c r="X26" s="77"/>
      <c r="Y26" s="77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</row>
    <row r="27" spans="1:37" ht="18">
      <c r="A27" s="151" t="s">
        <v>17</v>
      </c>
      <c r="B27" s="152">
        <v>-32079.51</v>
      </c>
      <c r="C27" s="153">
        <v>-34679.29</v>
      </c>
      <c r="D27" s="153">
        <v>-44063.985999999997</v>
      </c>
      <c r="E27" s="153">
        <v>-54177.880000000005</v>
      </c>
      <c r="F27" s="154">
        <v>-60163.670000000006</v>
      </c>
      <c r="G27" s="154">
        <v>-63776.830521926036</v>
      </c>
      <c r="H27" s="154">
        <v>-86193.186541373027</v>
      </c>
      <c r="I27" s="154">
        <v>-111149.31686712752</v>
      </c>
      <c r="J27" s="154">
        <v>-126372.45650424487</v>
      </c>
      <c r="K27" s="154">
        <v>-101598.43795028483</v>
      </c>
      <c r="L27" s="154">
        <v>-140502.3935636291</v>
      </c>
      <c r="M27" s="154">
        <v>-174125.33383382903</v>
      </c>
      <c r="N27" s="154">
        <v>-142064.04768164342</v>
      </c>
      <c r="O27" s="154">
        <v>-93135.369537318926</v>
      </c>
      <c r="P27" s="154">
        <v>-87509.390435621113</v>
      </c>
      <c r="Q27" s="77"/>
      <c r="R27" s="77"/>
      <c r="S27" s="77"/>
      <c r="T27" s="77"/>
      <c r="U27" s="77"/>
      <c r="V27" s="77"/>
      <c r="W27" s="77"/>
      <c r="X27" s="77"/>
      <c r="Y27" s="77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</row>
    <row r="28" spans="1:37" ht="18">
      <c r="A28" s="151" t="s">
        <v>18</v>
      </c>
      <c r="B28" s="152">
        <v>30785.870000000003</v>
      </c>
      <c r="C28" s="153">
        <v>42277.21</v>
      </c>
      <c r="D28" s="153">
        <v>49770.06</v>
      </c>
      <c r="E28" s="153">
        <v>63150.030000000006</v>
      </c>
      <c r="F28" s="154">
        <v>70995.649999999994</v>
      </c>
      <c r="G28" s="154">
        <v>77818.680143058256</v>
      </c>
      <c r="H28" s="154">
        <v>85180.125638198573</v>
      </c>
      <c r="I28" s="154">
        <v>86467.094756756938</v>
      </c>
      <c r="J28" s="154">
        <v>99675.416519073813</v>
      </c>
      <c r="K28" s="154">
        <v>98222.125941695675</v>
      </c>
      <c r="L28" s="154">
        <v>107135.20011059109</v>
      </c>
      <c r="M28" s="154">
        <v>111787.6811591117</v>
      </c>
      <c r="N28" s="154">
        <v>134848.20412071224</v>
      </c>
      <c r="O28" s="154">
        <v>87607.242466368276</v>
      </c>
      <c r="P28" s="154">
        <v>104195.92126661332</v>
      </c>
      <c r="Q28" s="77"/>
      <c r="R28" s="77"/>
      <c r="S28" s="77"/>
      <c r="T28" s="77"/>
      <c r="U28" s="77"/>
      <c r="V28" s="77"/>
      <c r="W28" s="77"/>
      <c r="X28" s="77"/>
      <c r="Y28" s="77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</row>
    <row r="29" spans="1:37" ht="18">
      <c r="A29" s="151" t="s">
        <v>28</v>
      </c>
      <c r="B29" s="152">
        <v>31115.670000000002</v>
      </c>
      <c r="C29" s="153">
        <v>42780.57</v>
      </c>
      <c r="D29" s="153">
        <v>50506.82</v>
      </c>
      <c r="E29" s="153">
        <v>63485.48</v>
      </c>
      <c r="F29" s="154">
        <v>71252.22</v>
      </c>
      <c r="G29" s="154">
        <v>78198.959876815512</v>
      </c>
      <c r="H29" s="154">
        <v>85570.884346369203</v>
      </c>
      <c r="I29" s="154">
        <v>87047.570609414615</v>
      </c>
      <c r="J29" s="154">
        <v>100569.34138069491</v>
      </c>
      <c r="K29" s="154">
        <v>98767.352274271107</v>
      </c>
      <c r="L29" s="154">
        <v>107741.3977805678</v>
      </c>
      <c r="M29" s="154">
        <v>112559.53402601213</v>
      </c>
      <c r="N29" s="154">
        <v>135626.57561855897</v>
      </c>
      <c r="O29" s="154">
        <v>88071.86417432889</v>
      </c>
      <c r="P29" s="154">
        <v>104717.61510380331</v>
      </c>
      <c r="Q29" s="77"/>
      <c r="R29" s="77"/>
      <c r="S29" s="77"/>
      <c r="T29" s="77"/>
      <c r="U29" s="77"/>
      <c r="V29" s="77"/>
      <c r="W29" s="77"/>
      <c r="X29" s="77"/>
      <c r="Y29" s="77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</row>
    <row r="30" spans="1:37" ht="18">
      <c r="A30" s="151" t="s">
        <v>29</v>
      </c>
      <c r="B30" s="152">
        <v>2578</v>
      </c>
      <c r="C30" s="153">
        <v>3622.71</v>
      </c>
      <c r="D30" s="153">
        <v>3418.05</v>
      </c>
      <c r="E30" s="153">
        <v>4851.9800000000005</v>
      </c>
      <c r="F30" s="154">
        <v>5285.5400000000009</v>
      </c>
      <c r="G30" s="154">
        <v>7041.1605</v>
      </c>
      <c r="H30" s="154">
        <v>11466.387500000001</v>
      </c>
      <c r="I30" s="154">
        <v>6099.4684999999999</v>
      </c>
      <c r="J30" s="154">
        <v>6463.1275999999998</v>
      </c>
      <c r="K30" s="154">
        <v>5192.5672685218742</v>
      </c>
      <c r="L30" s="154">
        <v>5734.0727972808436</v>
      </c>
      <c r="M30" s="154">
        <v>5470.7392271976269</v>
      </c>
      <c r="N30" s="154">
        <v>5942.947801200361</v>
      </c>
      <c r="O30" s="154">
        <v>3849.8286021964605</v>
      </c>
      <c r="P30" s="154">
        <v>3981.7575364905751</v>
      </c>
      <c r="Q30" s="77"/>
      <c r="R30" s="77"/>
      <c r="S30" s="77"/>
      <c r="T30" s="77"/>
      <c r="U30" s="77"/>
      <c r="V30" s="77"/>
      <c r="W30" s="77"/>
      <c r="X30" s="77"/>
      <c r="Y30" s="77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</row>
    <row r="31" spans="1:37" ht="18">
      <c r="A31" s="151" t="s">
        <v>30</v>
      </c>
      <c r="B31" s="152">
        <v>25355.16</v>
      </c>
      <c r="C31" s="153">
        <v>35955.440000000002</v>
      </c>
      <c r="D31" s="153">
        <v>43458.17</v>
      </c>
      <c r="E31" s="153">
        <v>54329.409999999996</v>
      </c>
      <c r="F31" s="154">
        <v>61727.880000000005</v>
      </c>
      <c r="G31" s="154">
        <v>66506.434822111638</v>
      </c>
      <c r="H31" s="154">
        <v>69545.239585422634</v>
      </c>
      <c r="I31" s="154">
        <v>75505.858393590854</v>
      </c>
      <c r="J31" s="154">
        <v>87936.714949666333</v>
      </c>
      <c r="K31" s="154">
        <v>87502.695677699507</v>
      </c>
      <c r="L31" s="154">
        <v>96105.457727377798</v>
      </c>
      <c r="M31" s="154">
        <v>100730.68741835593</v>
      </c>
      <c r="N31" s="154">
        <v>122055.95165727963</v>
      </c>
      <c r="O31" s="154">
        <v>79432.52929731601</v>
      </c>
      <c r="P31" s="154">
        <v>96122.200859424105</v>
      </c>
      <c r="Q31" s="77"/>
      <c r="R31" s="77"/>
      <c r="S31" s="77"/>
      <c r="T31" s="77"/>
      <c r="U31" s="77"/>
      <c r="V31" s="77"/>
      <c r="W31" s="77"/>
      <c r="X31" s="77"/>
      <c r="Y31" s="77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</row>
    <row r="32" spans="1:37" ht="18">
      <c r="A32" s="151" t="s">
        <v>31</v>
      </c>
      <c r="B32" s="152">
        <v>2899.34</v>
      </c>
      <c r="C32" s="153">
        <v>2834.3599999999997</v>
      </c>
      <c r="D32" s="153">
        <v>3532.6699999999996</v>
      </c>
      <c r="E32" s="153">
        <v>4137.3099999999995</v>
      </c>
      <c r="F32" s="154">
        <v>4238.8</v>
      </c>
      <c r="G32" s="154">
        <v>4651.3645547038777</v>
      </c>
      <c r="H32" s="154">
        <v>4559.2572609465724</v>
      </c>
      <c r="I32" s="154">
        <v>5415.4739158237589</v>
      </c>
      <c r="J32" s="154">
        <v>6152.7525310285846</v>
      </c>
      <c r="K32" s="154">
        <v>5781.8004280497216</v>
      </c>
      <c r="L32" s="154">
        <v>5859.5109559091597</v>
      </c>
      <c r="M32" s="154">
        <v>6196.2140804585788</v>
      </c>
      <c r="N32" s="154">
        <v>7524.2871600789713</v>
      </c>
      <c r="O32" s="154">
        <v>4756.70767481642</v>
      </c>
      <c r="P32" s="154">
        <v>4448.9014078886257</v>
      </c>
      <c r="Q32" s="77"/>
      <c r="R32" s="77"/>
      <c r="S32" s="77"/>
      <c r="T32" s="77"/>
      <c r="U32" s="77"/>
      <c r="V32" s="77"/>
      <c r="W32" s="77"/>
      <c r="X32" s="77"/>
      <c r="Y32" s="77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</row>
    <row r="33" spans="1:37" ht="18">
      <c r="A33" s="151" t="s">
        <v>21</v>
      </c>
      <c r="B33" s="152">
        <v>283.16999999999996</v>
      </c>
      <c r="C33" s="153">
        <v>368.06</v>
      </c>
      <c r="D33" s="153">
        <v>97.929999999999993</v>
      </c>
      <c r="E33" s="153">
        <v>166.78</v>
      </c>
      <c r="F33" s="154">
        <v>0</v>
      </c>
      <c r="G33" s="154">
        <v>0</v>
      </c>
      <c r="H33" s="154">
        <v>0</v>
      </c>
      <c r="I33" s="154">
        <v>26.769800000000004</v>
      </c>
      <c r="J33" s="154">
        <v>16.746300000000002</v>
      </c>
      <c r="K33" s="154">
        <v>290.28890000000001</v>
      </c>
      <c r="L33" s="154">
        <v>42.356299999999997</v>
      </c>
      <c r="M33" s="154">
        <v>161.89329999999998</v>
      </c>
      <c r="N33" s="154">
        <v>103.38899999999998</v>
      </c>
      <c r="O33" s="154">
        <v>32.7986</v>
      </c>
      <c r="P33" s="154">
        <v>164.75529999999998</v>
      </c>
      <c r="Q33" s="77"/>
      <c r="R33" s="77"/>
      <c r="S33" s="77"/>
      <c r="T33" s="77"/>
      <c r="U33" s="77"/>
      <c r="V33" s="77"/>
      <c r="W33" s="77"/>
      <c r="X33" s="77"/>
      <c r="Y33" s="77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</row>
    <row r="34" spans="1:37" ht="18">
      <c r="A34" s="151" t="s">
        <v>32</v>
      </c>
      <c r="B34" s="152">
        <v>-329.8</v>
      </c>
      <c r="C34" s="153">
        <v>-503.36</v>
      </c>
      <c r="D34" s="153">
        <v>-736.76</v>
      </c>
      <c r="E34" s="153">
        <v>-335.45</v>
      </c>
      <c r="F34" s="154">
        <v>-256.57</v>
      </c>
      <c r="G34" s="154">
        <v>-380.27973375725225</v>
      </c>
      <c r="H34" s="154">
        <v>-390.75870817062048</v>
      </c>
      <c r="I34" s="154">
        <v>-580.4758526576702</v>
      </c>
      <c r="J34" s="154">
        <v>-893.92486162109947</v>
      </c>
      <c r="K34" s="154">
        <v>-545.22633257542361</v>
      </c>
      <c r="L34" s="154">
        <v>-606.19766997672161</v>
      </c>
      <c r="M34" s="154">
        <v>-771.85286690042665</v>
      </c>
      <c r="N34" s="154">
        <v>-778.37149784671078</v>
      </c>
      <c r="O34" s="154">
        <v>-464.62170796061957</v>
      </c>
      <c r="P34" s="154">
        <v>-521.69383718999165</v>
      </c>
      <c r="Q34" s="77"/>
      <c r="R34" s="77"/>
      <c r="S34" s="77"/>
      <c r="T34" s="77"/>
      <c r="U34" s="77"/>
      <c r="V34" s="77"/>
      <c r="W34" s="77"/>
      <c r="X34" s="77"/>
      <c r="Y34" s="77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</row>
    <row r="35" spans="1:37" ht="18">
      <c r="A35" s="147" t="s">
        <v>236</v>
      </c>
      <c r="B35" s="148">
        <v>1590.6100000000001</v>
      </c>
      <c r="C35" s="149">
        <v>1824.17</v>
      </c>
      <c r="D35" s="149">
        <v>1034.83</v>
      </c>
      <c r="E35" s="149">
        <v>1706.35</v>
      </c>
      <c r="F35" s="150">
        <v>1481.1399999999999</v>
      </c>
      <c r="G35" s="150">
        <v>1698.7339999999999</v>
      </c>
      <c r="H35" s="150">
        <v>1336.2725999999998</v>
      </c>
      <c r="I35" s="150">
        <v>1772.1816999999999</v>
      </c>
      <c r="J35" s="150">
        <v>1545.8671799999997</v>
      </c>
      <c r="K35" s="150">
        <v>1421.3181769599998</v>
      </c>
      <c r="L35" s="150">
        <v>1526.3701317525683</v>
      </c>
      <c r="M35" s="150">
        <v>999.24423243582987</v>
      </c>
      <c r="N35" s="150">
        <v>754.16806714711151</v>
      </c>
      <c r="O35" s="150">
        <v>557.74465636011155</v>
      </c>
      <c r="P35" s="150">
        <v>389.11746437259876</v>
      </c>
      <c r="Q35" s="77"/>
      <c r="R35" s="77"/>
      <c r="S35" s="77"/>
      <c r="T35" s="77"/>
      <c r="U35" s="77"/>
      <c r="V35" s="77"/>
      <c r="W35" s="77"/>
      <c r="X35" s="77"/>
      <c r="Y35" s="77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</row>
    <row r="36" spans="1:37" s="111" customFormat="1" ht="18">
      <c r="A36" s="155" t="s">
        <v>33</v>
      </c>
      <c r="B36" s="148">
        <v>296.97000000000406</v>
      </c>
      <c r="C36" s="149">
        <v>9422.0900000000074</v>
      </c>
      <c r="D36" s="149">
        <v>6740.9039999999995</v>
      </c>
      <c r="E36" s="149">
        <v>10678.5</v>
      </c>
      <c r="F36" s="150">
        <v>12313.12</v>
      </c>
      <c r="G36" s="150">
        <v>15740.583621132222</v>
      </c>
      <c r="H36" s="150">
        <v>323.21169682554898</v>
      </c>
      <c r="I36" s="150">
        <v>-22910.040410370581</v>
      </c>
      <c r="J36" s="150">
        <v>-25151.172805171052</v>
      </c>
      <c r="K36" s="150">
        <v>-1954.9938316291452</v>
      </c>
      <c r="L36" s="150">
        <v>-31840.823321285447</v>
      </c>
      <c r="M36" s="150">
        <v>-61338.408442281514</v>
      </c>
      <c r="N36" s="150">
        <v>-6461.6754937840687</v>
      </c>
      <c r="O36" s="150">
        <v>-4970.3824145905473</v>
      </c>
      <c r="P36" s="150">
        <v>17075.648295364801</v>
      </c>
      <c r="Q36" s="110"/>
      <c r="R36" s="110"/>
      <c r="S36" s="110"/>
      <c r="T36" s="110"/>
      <c r="U36" s="110"/>
      <c r="V36" s="110"/>
      <c r="W36" s="110"/>
      <c r="X36" s="110"/>
      <c r="Y36" s="110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</row>
    <row r="37" spans="1:37" ht="20.25" customHeight="1">
      <c r="A37" s="147" t="s">
        <v>34</v>
      </c>
      <c r="B37" s="148">
        <v>321.25400000000002</v>
      </c>
      <c r="C37" s="149">
        <v>2891.2799999999997</v>
      </c>
      <c r="D37" s="149">
        <v>1249.6320000000001</v>
      </c>
      <c r="E37" s="149">
        <v>1114.797</v>
      </c>
      <c r="F37" s="150">
        <v>1772.065000000001</v>
      </c>
      <c r="G37" s="150">
        <v>2963.8424094576048</v>
      </c>
      <c r="H37" s="150">
        <v>2663.9503710280283</v>
      </c>
      <c r="I37" s="150">
        <v>10283.391881615054</v>
      </c>
      <c r="J37" s="150">
        <v>9708.9431661012932</v>
      </c>
      <c r="K37" s="150">
        <v>27874.845128543988</v>
      </c>
      <c r="L37" s="150">
        <v>23067.182474646779</v>
      </c>
      <c r="M37" s="150">
        <v>32814.249736619895</v>
      </c>
      <c r="N37" s="150">
        <v>25976.25123212652</v>
      </c>
      <c r="O37" s="150">
        <v>14522.238460005927</v>
      </c>
      <c r="P37" s="150">
        <v>8580.0894526566935</v>
      </c>
      <c r="Q37" s="77"/>
      <c r="R37" s="77"/>
      <c r="S37" s="77"/>
      <c r="T37" s="77"/>
      <c r="U37" s="77"/>
      <c r="V37" s="77"/>
      <c r="W37" s="77"/>
      <c r="X37" s="77"/>
      <c r="Y37" s="77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</row>
    <row r="38" spans="1:37" ht="18">
      <c r="A38" s="151" t="s">
        <v>35</v>
      </c>
      <c r="B38" s="152">
        <v>643.71</v>
      </c>
      <c r="C38" s="153">
        <v>919.54</v>
      </c>
      <c r="D38" s="153">
        <v>908.18999999999994</v>
      </c>
      <c r="E38" s="153">
        <v>319.45999999999998</v>
      </c>
      <c r="F38" s="154">
        <v>438.25999999999993</v>
      </c>
      <c r="G38" s="154">
        <v>592.09249999999997</v>
      </c>
      <c r="H38" s="154">
        <v>1350.3939999999998</v>
      </c>
      <c r="I38" s="154">
        <v>1750.4643999999996</v>
      </c>
      <c r="J38" s="154">
        <v>1306.5175999999997</v>
      </c>
      <c r="K38" s="154">
        <v>1947.8723999999997</v>
      </c>
      <c r="L38" s="154">
        <v>1951.2715000000003</v>
      </c>
      <c r="M38" s="154">
        <v>1856.0309000000002</v>
      </c>
      <c r="N38" s="154">
        <v>596.13070000000005</v>
      </c>
      <c r="O38" s="154">
        <v>116.90349999999998</v>
      </c>
      <c r="P38" s="154">
        <v>562.56129999999996</v>
      </c>
      <c r="Q38" s="77"/>
      <c r="R38" s="77"/>
      <c r="S38" s="77"/>
      <c r="T38" s="77"/>
      <c r="U38" s="77"/>
      <c r="V38" s="77"/>
      <c r="W38" s="77"/>
      <c r="X38" s="77"/>
      <c r="Y38" s="77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</row>
    <row r="39" spans="1:37" ht="18">
      <c r="A39" s="151" t="s">
        <v>36</v>
      </c>
      <c r="B39" s="152">
        <v>0</v>
      </c>
      <c r="C39" s="153">
        <v>0</v>
      </c>
      <c r="D39" s="153">
        <v>0</v>
      </c>
      <c r="E39" s="153">
        <v>0</v>
      </c>
      <c r="F39" s="154">
        <v>0</v>
      </c>
      <c r="G39" s="154">
        <v>0</v>
      </c>
      <c r="H39" s="154">
        <v>0</v>
      </c>
      <c r="I39" s="154">
        <v>0</v>
      </c>
      <c r="J39" s="154">
        <v>0</v>
      </c>
      <c r="K39" s="154">
        <v>0</v>
      </c>
      <c r="L39" s="154">
        <v>0</v>
      </c>
      <c r="M39" s="154">
        <v>0</v>
      </c>
      <c r="N39" s="154">
        <v>0</v>
      </c>
      <c r="O39" s="154">
        <v>0</v>
      </c>
      <c r="P39" s="154">
        <v>0</v>
      </c>
      <c r="Q39" s="77"/>
      <c r="R39" s="77"/>
      <c r="S39" s="77"/>
      <c r="T39" s="77"/>
      <c r="U39" s="77"/>
      <c r="V39" s="77"/>
      <c r="W39" s="77"/>
      <c r="X39" s="77"/>
      <c r="Y39" s="77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</row>
    <row r="40" spans="1:37" ht="18">
      <c r="A40" s="151" t="s">
        <v>37</v>
      </c>
      <c r="B40" s="152">
        <v>-2576.2159999999999</v>
      </c>
      <c r="C40" s="153">
        <v>-1571.96</v>
      </c>
      <c r="D40" s="153">
        <v>-2284.6400000000003</v>
      </c>
      <c r="E40" s="153">
        <v>-2133.16</v>
      </c>
      <c r="F40" s="154">
        <v>-3458.4499999999994</v>
      </c>
      <c r="G40" s="154">
        <v>-3093.6319010921843</v>
      </c>
      <c r="H40" s="154">
        <v>-4869.0569181935425</v>
      </c>
      <c r="I40" s="154">
        <v>-4028.9867533183547</v>
      </c>
      <c r="J40" s="154">
        <v>-2747.3786572441413</v>
      </c>
      <c r="K40" s="154">
        <v>-630.43754938730149</v>
      </c>
      <c r="L40" s="154">
        <v>-1583.8098568321309</v>
      </c>
      <c r="M40" s="154">
        <v>-1406.2545734614359</v>
      </c>
      <c r="N40" s="154">
        <v>-740.60597239055005</v>
      </c>
      <c r="O40" s="154">
        <v>1413.9554885402752</v>
      </c>
      <c r="P40" s="154">
        <v>-898.23696111275876</v>
      </c>
      <c r="Q40" s="77"/>
      <c r="R40" s="77"/>
      <c r="S40" s="77"/>
      <c r="T40" s="77"/>
      <c r="U40" s="77"/>
      <c r="V40" s="77"/>
      <c r="W40" s="77"/>
      <c r="X40" s="77"/>
      <c r="Y40" s="77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</row>
    <row r="41" spans="1:37" ht="18">
      <c r="A41" s="151" t="s">
        <v>38</v>
      </c>
      <c r="B41" s="152">
        <v>-613.33999999999992</v>
      </c>
      <c r="C41" s="153">
        <v>-513.74</v>
      </c>
      <c r="D41" s="153">
        <v>-514.74</v>
      </c>
      <c r="E41" s="153">
        <v>-162</v>
      </c>
      <c r="F41" s="154">
        <v>-223.43</v>
      </c>
      <c r="G41" s="154">
        <v>-33.891999999999982</v>
      </c>
      <c r="H41" s="154">
        <v>-900.52707325815084</v>
      </c>
      <c r="I41" s="154">
        <v>419.35399999999998</v>
      </c>
      <c r="J41" s="154">
        <v>1057.0365498942156</v>
      </c>
      <c r="K41" s="154">
        <v>-608.33910675825746</v>
      </c>
      <c r="L41" s="154">
        <v>-1588.1699860648309</v>
      </c>
      <c r="M41" s="154">
        <v>-1425.5583312964532</v>
      </c>
      <c r="N41" s="154">
        <v>-770.41111952804818</v>
      </c>
      <c r="O41" s="154">
        <v>1407.2693350485672</v>
      </c>
      <c r="P41" s="154">
        <v>-898.43679701525821</v>
      </c>
      <c r="Q41" s="77"/>
      <c r="R41" s="77"/>
      <c r="S41" s="77"/>
      <c r="T41" s="77"/>
      <c r="U41" s="77"/>
      <c r="V41" s="77"/>
      <c r="W41" s="77"/>
      <c r="X41" s="77"/>
      <c r="Y41" s="77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</row>
    <row r="42" spans="1:37" ht="18">
      <c r="A42" s="151" t="s">
        <v>21</v>
      </c>
      <c r="B42" s="152">
        <v>-1962.8759999999997</v>
      </c>
      <c r="C42" s="153">
        <v>-1058.22</v>
      </c>
      <c r="D42" s="153">
        <v>-1769.9</v>
      </c>
      <c r="E42" s="153">
        <v>-1971.1599999999999</v>
      </c>
      <c r="F42" s="154">
        <v>-3235.0199999999995</v>
      </c>
      <c r="G42" s="154">
        <v>-3059.7399010921845</v>
      </c>
      <c r="H42" s="154">
        <v>-3968.5298449353918</v>
      </c>
      <c r="I42" s="154">
        <v>-4448.3407533183545</v>
      </c>
      <c r="J42" s="154">
        <v>-3804.4152071383569</v>
      </c>
      <c r="K42" s="154">
        <v>-22.09844262904409</v>
      </c>
      <c r="L42" s="154">
        <v>4.3601292327001158</v>
      </c>
      <c r="M42" s="154">
        <v>19.30375783501707</v>
      </c>
      <c r="N42" s="154">
        <v>29.805147137498171</v>
      </c>
      <c r="O42" s="154">
        <v>6.6861534917079695</v>
      </c>
      <c r="P42" s="154">
        <v>0.19983590249945954</v>
      </c>
      <c r="Q42" s="77"/>
      <c r="R42" s="77"/>
      <c r="S42" s="77"/>
      <c r="T42" s="77"/>
      <c r="U42" s="77"/>
      <c r="V42" s="77"/>
      <c r="W42" s="77"/>
      <c r="X42" s="77"/>
      <c r="Y42" s="77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</row>
    <row r="43" spans="1:37" ht="18">
      <c r="A43" s="151" t="s">
        <v>39</v>
      </c>
      <c r="B43" s="152">
        <v>2253.7599999999998</v>
      </c>
      <c r="C43" s="153">
        <v>3543.7</v>
      </c>
      <c r="D43" s="153">
        <v>2626.0819999999999</v>
      </c>
      <c r="E43" s="153">
        <v>2928.4970000000003</v>
      </c>
      <c r="F43" s="154">
        <v>4792.2550000000001</v>
      </c>
      <c r="G43" s="154">
        <v>5465.3818105497894</v>
      </c>
      <c r="H43" s="154">
        <v>6182.613289221571</v>
      </c>
      <c r="I43" s="154">
        <v>12561.914234933411</v>
      </c>
      <c r="J43" s="154">
        <v>11149.804223345436</v>
      </c>
      <c r="K43" s="154">
        <v>26557.410277931293</v>
      </c>
      <c r="L43" s="154">
        <v>22699.72083147891</v>
      </c>
      <c r="M43" s="154">
        <v>32364.473410081333</v>
      </c>
      <c r="N43" s="154">
        <v>26120.726504517072</v>
      </c>
      <c r="O43" s="154">
        <v>12991.379471465651</v>
      </c>
      <c r="P43" s="154">
        <v>8915.765113769452</v>
      </c>
      <c r="Q43" s="77"/>
      <c r="R43" s="77"/>
      <c r="S43" s="77"/>
      <c r="T43" s="77"/>
      <c r="U43" s="77"/>
      <c r="V43" s="77"/>
      <c r="W43" s="77"/>
      <c r="X43" s="77"/>
      <c r="Y43" s="77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</row>
    <row r="44" spans="1:37" ht="18">
      <c r="A44" s="151" t="s">
        <v>38</v>
      </c>
      <c r="B44" s="152">
        <v>1829.25</v>
      </c>
      <c r="C44" s="153">
        <v>2644.23</v>
      </c>
      <c r="D44" s="153">
        <v>1443.46</v>
      </c>
      <c r="E44" s="153">
        <v>2368.6099999999997</v>
      </c>
      <c r="F44" s="154">
        <v>2291.2300000000005</v>
      </c>
      <c r="G44" s="154">
        <v>1639.741</v>
      </c>
      <c r="H44" s="154">
        <v>2438.1269877670375</v>
      </c>
      <c r="I44" s="154">
        <v>5453.4930000000004</v>
      </c>
      <c r="J44" s="154">
        <v>3710.7363317538811</v>
      </c>
      <c r="K44" s="154">
        <v>8223.8349818380375</v>
      </c>
      <c r="L44" s="154">
        <v>11685.336746008081</v>
      </c>
      <c r="M44" s="154">
        <v>11848.262509527118</v>
      </c>
      <c r="N44" s="154">
        <v>12799.865543297539</v>
      </c>
      <c r="O44" s="154">
        <v>5400.1866256137728</v>
      </c>
      <c r="P44" s="154">
        <v>4570.8512778004988</v>
      </c>
      <c r="Q44" s="77"/>
      <c r="R44" s="77"/>
      <c r="S44" s="77"/>
      <c r="T44" s="77"/>
      <c r="U44" s="77"/>
      <c r="V44" s="77"/>
      <c r="W44" s="77"/>
      <c r="X44" s="77"/>
      <c r="Y44" s="77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</row>
    <row r="45" spans="1:37" ht="18">
      <c r="A45" s="151" t="s">
        <v>40</v>
      </c>
      <c r="B45" s="152">
        <v>261.2</v>
      </c>
      <c r="C45" s="153">
        <v>103.67999999999999</v>
      </c>
      <c r="D45" s="153">
        <v>-128.18</v>
      </c>
      <c r="E45" s="153">
        <v>419.23999999999995</v>
      </c>
      <c r="F45" s="154">
        <v>1185.73</v>
      </c>
      <c r="G45" s="154">
        <v>2734.1818105497891</v>
      </c>
      <c r="H45" s="154">
        <v>5610.9153014545327</v>
      </c>
      <c r="I45" s="154">
        <v>8444.14323493341</v>
      </c>
      <c r="J45" s="154">
        <v>6356.1695509920191</v>
      </c>
      <c r="K45" s="154">
        <v>14959.92791722</v>
      </c>
      <c r="L45" s="154">
        <v>11405.429114453869</v>
      </c>
      <c r="M45" s="154">
        <v>13401.001569168404</v>
      </c>
      <c r="N45" s="154">
        <v>10978.798201693404</v>
      </c>
      <c r="O45" s="154">
        <v>5646.0214357473715</v>
      </c>
      <c r="P45" s="154">
        <v>4114.3048568453141</v>
      </c>
      <c r="Q45" s="77"/>
      <c r="R45" s="77"/>
      <c r="S45" s="77"/>
      <c r="T45" s="77"/>
      <c r="U45" s="77"/>
      <c r="V45" s="77"/>
      <c r="W45" s="77"/>
      <c r="X45" s="77"/>
      <c r="Y45" s="77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</row>
    <row r="46" spans="1:37" ht="18">
      <c r="A46" s="151" t="s">
        <v>41</v>
      </c>
      <c r="B46" s="152">
        <v>263.15999999999997</v>
      </c>
      <c r="C46" s="153">
        <v>104.75999999999999</v>
      </c>
      <c r="D46" s="153">
        <v>-121.89000000000001</v>
      </c>
      <c r="E46" s="153">
        <v>440.78000000000003</v>
      </c>
      <c r="F46" s="154">
        <v>1191.94</v>
      </c>
      <c r="G46" s="154">
        <v>2597.89</v>
      </c>
      <c r="H46" s="154">
        <v>4478.7130000000006</v>
      </c>
      <c r="I46" s="154">
        <v>8117.8900000000012</v>
      </c>
      <c r="J46" s="154">
        <v>6143.8108999999995</v>
      </c>
      <c r="K46" s="154">
        <v>13901.585236912</v>
      </c>
      <c r="L46" s="154">
        <v>10390.759099999999</v>
      </c>
      <c r="M46" s="154">
        <v>9260.1841437149997</v>
      </c>
      <c r="N46" s="154">
        <v>8545.2239999999983</v>
      </c>
      <c r="O46" s="154">
        <v>3458.35391665</v>
      </c>
      <c r="P46" s="154">
        <v>2314.3987810829994</v>
      </c>
      <c r="Q46" s="77"/>
      <c r="R46" s="77"/>
      <c r="S46" s="77"/>
      <c r="T46" s="77"/>
      <c r="U46" s="77"/>
      <c r="V46" s="77"/>
      <c r="W46" s="77"/>
      <c r="X46" s="77"/>
      <c r="Y46" s="77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</row>
    <row r="47" spans="1:37" ht="18">
      <c r="A47" s="151" t="s">
        <v>42</v>
      </c>
      <c r="B47" s="152">
        <v>1384.92</v>
      </c>
      <c r="C47" s="153">
        <v>1344.53</v>
      </c>
      <c r="D47" s="153">
        <v>1370.1</v>
      </c>
      <c r="E47" s="153">
        <v>2113.2400000000002</v>
      </c>
      <c r="F47" s="154">
        <v>2896.12</v>
      </c>
      <c r="G47" s="154">
        <v>4377.3949999999995</v>
      </c>
      <c r="H47" s="154">
        <v>6260.1730000000007</v>
      </c>
      <c r="I47" s="154">
        <v>9976.8100000000013</v>
      </c>
      <c r="J47" s="154">
        <v>8147.7025999999996</v>
      </c>
      <c r="K47" s="154">
        <v>16257.63</v>
      </c>
      <c r="L47" s="154">
        <v>12717.619999999999</v>
      </c>
      <c r="M47" s="154">
        <v>12201.770043715</v>
      </c>
      <c r="N47" s="154">
        <v>11986</v>
      </c>
      <c r="O47" s="154">
        <v>5433</v>
      </c>
      <c r="P47" s="154">
        <v>4576.21</v>
      </c>
      <c r="Q47" s="77"/>
      <c r="R47" s="77"/>
      <c r="S47" s="77"/>
      <c r="T47" s="77"/>
      <c r="U47" s="77"/>
      <c r="V47" s="77"/>
      <c r="W47" s="77"/>
      <c r="X47" s="77"/>
      <c r="Y47" s="77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</row>
    <row r="48" spans="1:37" ht="18">
      <c r="A48" s="151" t="s">
        <v>43</v>
      </c>
      <c r="B48" s="152">
        <v>-1121.76</v>
      </c>
      <c r="C48" s="153">
        <v>-1239.77</v>
      </c>
      <c r="D48" s="153">
        <v>-1491.99</v>
      </c>
      <c r="E48" s="153">
        <v>-1672.4599999999998</v>
      </c>
      <c r="F48" s="154">
        <v>-1704.1799999999998</v>
      </c>
      <c r="G48" s="154">
        <v>-1779.5049999999999</v>
      </c>
      <c r="H48" s="154">
        <v>-1781.4600000000003</v>
      </c>
      <c r="I48" s="154">
        <v>-1858.92</v>
      </c>
      <c r="J48" s="154">
        <v>-2003.8917000000001</v>
      </c>
      <c r="K48" s="154">
        <v>-2356.0447630879999</v>
      </c>
      <c r="L48" s="154">
        <v>-2326.8609000000001</v>
      </c>
      <c r="M48" s="154">
        <v>-2941.5859</v>
      </c>
      <c r="N48" s="154">
        <v>-3440.7760000000003</v>
      </c>
      <c r="O48" s="154">
        <v>-1974.64608335</v>
      </c>
      <c r="P48" s="154">
        <v>-2261.8112189170001</v>
      </c>
      <c r="Q48" s="77"/>
      <c r="R48" s="77"/>
      <c r="S48" s="77"/>
      <c r="T48" s="77"/>
      <c r="U48" s="77"/>
      <c r="V48" s="77"/>
      <c r="W48" s="77"/>
      <c r="X48" s="77"/>
      <c r="Y48" s="77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</row>
    <row r="49" spans="1:37" ht="18">
      <c r="A49" s="151" t="s">
        <v>44</v>
      </c>
      <c r="B49" s="152">
        <v>-1.9600000000000002</v>
      </c>
      <c r="C49" s="153">
        <v>-1.08</v>
      </c>
      <c r="D49" s="153">
        <v>-6.29</v>
      </c>
      <c r="E49" s="153">
        <v>-21.54</v>
      </c>
      <c r="F49" s="154">
        <v>-6.2100000000000009</v>
      </c>
      <c r="G49" s="154">
        <v>136.2918105497894</v>
      </c>
      <c r="H49" s="154">
        <v>1132.2023014545327</v>
      </c>
      <c r="I49" s="154">
        <v>326.25323493341017</v>
      </c>
      <c r="J49" s="154">
        <v>212.35865099201996</v>
      </c>
      <c r="K49" s="154">
        <v>1058.3426803080024</v>
      </c>
      <c r="L49" s="154">
        <v>1014.6700144538696</v>
      </c>
      <c r="M49" s="154">
        <v>4140.8174254534042</v>
      </c>
      <c r="N49" s="154">
        <v>2433.5742016934046</v>
      </c>
      <c r="O49" s="154">
        <v>2187.667519097372</v>
      </c>
      <c r="P49" s="154">
        <v>1799.9060757623142</v>
      </c>
      <c r="Q49" s="77"/>
      <c r="R49" s="77"/>
      <c r="S49" s="77"/>
      <c r="T49" s="77"/>
      <c r="U49" s="77"/>
      <c r="V49" s="77"/>
      <c r="W49" s="77"/>
      <c r="X49" s="77"/>
      <c r="Y49" s="77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</row>
    <row r="50" spans="1:37" ht="18">
      <c r="A50" s="151" t="s">
        <v>45</v>
      </c>
      <c r="B50" s="152">
        <v>123.17</v>
      </c>
      <c r="C50" s="153">
        <v>844.62000000000012</v>
      </c>
      <c r="D50" s="153">
        <v>1430.1100000000001</v>
      </c>
      <c r="E50" s="153">
        <v>273.34000000000003</v>
      </c>
      <c r="F50" s="154">
        <v>1431.86</v>
      </c>
      <c r="G50" s="154">
        <v>1498.2299999999993</v>
      </c>
      <c r="H50" s="154">
        <v>-1881.1999999999994</v>
      </c>
      <c r="I50" s="154">
        <v>-1334.0000000000009</v>
      </c>
      <c r="J50" s="154">
        <v>1063.7602281263353</v>
      </c>
      <c r="K50" s="154">
        <v>3370.6176485292535</v>
      </c>
      <c r="L50" s="154">
        <v>-390.37558898304212</v>
      </c>
      <c r="M50" s="154">
        <v>3459.1050644578113</v>
      </c>
      <c r="N50" s="154">
        <v>2107.5101155389066</v>
      </c>
      <c r="O50" s="154">
        <v>1762.0688080744537</v>
      </c>
      <c r="P50" s="154">
        <v>260.23755658622935</v>
      </c>
      <c r="Q50" s="77"/>
      <c r="R50" s="77"/>
      <c r="S50" s="77"/>
      <c r="T50" s="77"/>
      <c r="U50" s="77"/>
      <c r="V50" s="77"/>
      <c r="W50" s="77"/>
      <c r="X50" s="77"/>
      <c r="Y50" s="77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</row>
    <row r="51" spans="1:37" ht="18">
      <c r="A51" s="151" t="s">
        <v>46</v>
      </c>
      <c r="B51" s="152">
        <v>-0.78</v>
      </c>
      <c r="C51" s="153">
        <v>3.7</v>
      </c>
      <c r="D51" s="153">
        <v>-1.17</v>
      </c>
      <c r="E51" s="153">
        <v>-3.6700000000000004</v>
      </c>
      <c r="F51" s="154">
        <v>-2.02</v>
      </c>
      <c r="G51" s="154">
        <v>-0.56000000000000005</v>
      </c>
      <c r="H51" s="154">
        <v>23.19</v>
      </c>
      <c r="I51" s="154">
        <v>-17.86</v>
      </c>
      <c r="J51" s="154">
        <v>2.7134633059999471</v>
      </c>
      <c r="K51" s="154">
        <v>2.5994724239999769</v>
      </c>
      <c r="L51" s="154">
        <v>2.2617523300001152</v>
      </c>
      <c r="M51" s="154">
        <v>-4.3715876790000934</v>
      </c>
      <c r="N51" s="154">
        <v>4.6252206260000222</v>
      </c>
      <c r="O51" s="154">
        <v>-1.066855838999939</v>
      </c>
      <c r="P51" s="154">
        <v>-0.63425619300003011</v>
      </c>
      <c r="Q51" s="77"/>
      <c r="R51" s="77"/>
      <c r="S51" s="77"/>
      <c r="T51" s="77"/>
      <c r="U51" s="77"/>
      <c r="V51" s="77"/>
      <c r="W51" s="77"/>
      <c r="X51" s="77"/>
      <c r="Y51" s="77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</row>
    <row r="52" spans="1:37" ht="18">
      <c r="A52" s="151" t="s">
        <v>47</v>
      </c>
      <c r="B52" s="152">
        <v>123.95</v>
      </c>
      <c r="C52" s="153">
        <v>840.92000000000007</v>
      </c>
      <c r="D52" s="153">
        <v>1431.28</v>
      </c>
      <c r="E52" s="153">
        <v>277.01</v>
      </c>
      <c r="F52" s="154">
        <v>1433.8799999999999</v>
      </c>
      <c r="G52" s="154">
        <v>1498.7899999999995</v>
      </c>
      <c r="H52" s="154">
        <v>-1904.3899999999994</v>
      </c>
      <c r="I52" s="154">
        <v>-1316.1400000000008</v>
      </c>
      <c r="J52" s="154">
        <v>1061.0467648203353</v>
      </c>
      <c r="K52" s="154">
        <v>3368.0181761052531</v>
      </c>
      <c r="L52" s="154">
        <v>-392.63734131304227</v>
      </c>
      <c r="M52" s="154">
        <v>3463.4766521368119</v>
      </c>
      <c r="N52" s="154">
        <v>2102.8848949129069</v>
      </c>
      <c r="O52" s="154">
        <v>1763.1356639134538</v>
      </c>
      <c r="P52" s="154">
        <v>260.87181277922934</v>
      </c>
      <c r="Q52" s="77"/>
      <c r="R52" s="77"/>
      <c r="S52" s="77"/>
      <c r="T52" s="77"/>
      <c r="U52" s="77"/>
      <c r="V52" s="77"/>
      <c r="W52" s="77"/>
      <c r="X52" s="77"/>
      <c r="Y52" s="77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</row>
    <row r="53" spans="1:37" ht="18">
      <c r="A53" s="151" t="s">
        <v>48</v>
      </c>
      <c r="B53" s="152">
        <v>40.14</v>
      </c>
      <c r="C53" s="153">
        <v>-48.83</v>
      </c>
      <c r="D53" s="153">
        <v>-119.30799999999999</v>
      </c>
      <c r="E53" s="153">
        <v>-132.69300000000001</v>
      </c>
      <c r="F53" s="154">
        <v>-116.56500000000001</v>
      </c>
      <c r="G53" s="154">
        <v>-406.77100000000002</v>
      </c>
      <c r="H53" s="154">
        <v>14.770999999999997</v>
      </c>
      <c r="I53" s="154">
        <v>-1.722</v>
      </c>
      <c r="J53" s="154">
        <v>19.138112473200003</v>
      </c>
      <c r="K53" s="154">
        <v>3.029730343999995</v>
      </c>
      <c r="L53" s="154">
        <v>-0.6694399999999916</v>
      </c>
      <c r="M53" s="154">
        <v>3656.1042669280005</v>
      </c>
      <c r="N53" s="154">
        <v>234.55264398721994</v>
      </c>
      <c r="O53" s="154">
        <v>183.10260203005237</v>
      </c>
      <c r="P53" s="154">
        <v>-29.628577462591057</v>
      </c>
      <c r="Q53" s="77"/>
      <c r="R53" s="77"/>
      <c r="S53" s="77"/>
      <c r="T53" s="77"/>
      <c r="U53" s="77"/>
      <c r="V53" s="77"/>
      <c r="W53" s="77"/>
      <c r="X53" s="77"/>
      <c r="Y53" s="77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</row>
    <row r="54" spans="1:37" s="111" customFormat="1" ht="18">
      <c r="A54" s="147" t="s">
        <v>49</v>
      </c>
      <c r="B54" s="148">
        <v>618.22400000000198</v>
      </c>
      <c r="C54" s="149">
        <v>12313.369999999999</v>
      </c>
      <c r="D54" s="149">
        <v>7990.5359999999928</v>
      </c>
      <c r="E54" s="149">
        <v>11793.297</v>
      </c>
      <c r="F54" s="150">
        <v>14085.185000000003</v>
      </c>
      <c r="G54" s="150">
        <v>18704.426030589828</v>
      </c>
      <c r="H54" s="150">
        <v>2987.1620678535778</v>
      </c>
      <c r="I54" s="150">
        <v>-12626.648528755526</v>
      </c>
      <c r="J54" s="150">
        <v>-15442.229639069759</v>
      </c>
      <c r="K54" s="150">
        <v>25919.851296914843</v>
      </c>
      <c r="L54" s="150">
        <v>-8773.6408466386692</v>
      </c>
      <c r="M54" s="150">
        <v>-28524.158705661615</v>
      </c>
      <c r="N54" s="150">
        <v>19514.575738342453</v>
      </c>
      <c r="O54" s="150">
        <v>9551.8560454153812</v>
      </c>
      <c r="P54" s="150">
        <v>25655.737748021493</v>
      </c>
      <c r="Q54" s="110"/>
      <c r="R54" s="110"/>
      <c r="S54" s="110"/>
      <c r="T54" s="110"/>
      <c r="U54" s="110"/>
      <c r="V54" s="110"/>
      <c r="W54" s="110"/>
      <c r="X54" s="110"/>
      <c r="Y54" s="110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</row>
    <row r="55" spans="1:37" ht="18">
      <c r="A55" s="147" t="s">
        <v>50</v>
      </c>
      <c r="B55" s="148">
        <v>-86.084000000002561</v>
      </c>
      <c r="C55" s="149">
        <v>1693.9099999999949</v>
      </c>
      <c r="D55" s="149">
        <v>333.53600000001023</v>
      </c>
      <c r="E55" s="149">
        <v>1192.755999999988</v>
      </c>
      <c r="F55" s="150">
        <v>1850.2700000000011</v>
      </c>
      <c r="G55" s="150">
        <v>1685.035969410173</v>
      </c>
      <c r="H55" s="150">
        <v>3342.2499321464215</v>
      </c>
      <c r="I55" s="150">
        <v>11388.677528755517</v>
      </c>
      <c r="J55" s="150">
        <v>9765.9405444578624</v>
      </c>
      <c r="K55" s="150">
        <v>5691.72025842327</v>
      </c>
      <c r="L55" s="150">
        <v>8505.93675478765</v>
      </c>
      <c r="M55" s="150">
        <v>10403.092937402911</v>
      </c>
      <c r="N55" s="150">
        <v>11409.811626023655</v>
      </c>
      <c r="O55" s="150">
        <v>6594.307442861902</v>
      </c>
      <c r="P55" s="150">
        <v>7330.2940628014567</v>
      </c>
      <c r="Q55" s="77"/>
      <c r="R55" s="77"/>
      <c r="S55" s="77"/>
      <c r="T55" s="77"/>
      <c r="U55" s="77"/>
      <c r="V55" s="77"/>
      <c r="W55" s="77"/>
      <c r="X55" s="77"/>
      <c r="Y55" s="77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</row>
    <row r="56" spans="1:37" s="111" customFormat="1" ht="18">
      <c r="A56" s="155" t="s">
        <v>51</v>
      </c>
      <c r="B56" s="148">
        <v>532.13999999999942</v>
      </c>
      <c r="C56" s="149">
        <v>14007.279999999999</v>
      </c>
      <c r="D56" s="149">
        <v>8324.0720000000001</v>
      </c>
      <c r="E56" s="149">
        <v>12986.053</v>
      </c>
      <c r="F56" s="150">
        <v>15935.455000000005</v>
      </c>
      <c r="G56" s="150">
        <v>20389.462</v>
      </c>
      <c r="H56" s="150">
        <v>6329.4119999999994</v>
      </c>
      <c r="I56" s="150">
        <v>-1237.971000000008</v>
      </c>
      <c r="J56" s="150">
        <v>-5676.2890946118978</v>
      </c>
      <c r="K56" s="150">
        <v>31611.571555338112</v>
      </c>
      <c r="L56" s="150">
        <v>-267.70409185102034</v>
      </c>
      <c r="M56" s="150">
        <v>-18121.065768258704</v>
      </c>
      <c r="N56" s="150">
        <v>30924.38736436611</v>
      </c>
      <c r="O56" s="150">
        <v>16146.163488277281</v>
      </c>
      <c r="P56" s="150">
        <v>32986.031810822948</v>
      </c>
      <c r="Q56" s="110"/>
      <c r="R56" s="110"/>
      <c r="S56" s="110"/>
      <c r="T56" s="110"/>
      <c r="U56" s="110"/>
      <c r="V56" s="110"/>
      <c r="W56" s="110"/>
      <c r="X56" s="110"/>
      <c r="Y56" s="110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</row>
    <row r="57" spans="1:37" ht="36">
      <c r="A57" s="147" t="s">
        <v>232</v>
      </c>
      <c r="B57" s="156">
        <v>-532.13999999999942</v>
      </c>
      <c r="C57" s="157">
        <v>-14007.279999999999</v>
      </c>
      <c r="D57" s="157">
        <v>-8324.0720000000001</v>
      </c>
      <c r="E57" s="157">
        <v>-12986.053</v>
      </c>
      <c r="F57" s="158">
        <v>-15935.454999999998</v>
      </c>
      <c r="G57" s="158">
        <v>-20389.462</v>
      </c>
      <c r="H57" s="158">
        <v>-6329.4119999999984</v>
      </c>
      <c r="I57" s="158">
        <v>1237.9709999999957</v>
      </c>
      <c r="J57" s="158">
        <v>5676.289094611865</v>
      </c>
      <c r="K57" s="158">
        <v>-31611.571555338123</v>
      </c>
      <c r="L57" s="158">
        <v>267.70409185103233</v>
      </c>
      <c r="M57" s="158">
        <v>18121.065768258639</v>
      </c>
      <c r="N57" s="158">
        <v>-30924.38736436611</v>
      </c>
      <c r="O57" s="158">
        <v>-16146.163488277252</v>
      </c>
      <c r="P57" s="158">
        <v>-32986.031810822948</v>
      </c>
      <c r="Q57" s="77"/>
      <c r="R57" s="77"/>
      <c r="S57" s="77"/>
      <c r="T57" s="77"/>
      <c r="U57" s="77"/>
      <c r="V57" s="77"/>
      <c r="W57" s="77"/>
      <c r="X57" s="77"/>
      <c r="Y57" s="77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</row>
    <row r="58" spans="1:37" ht="18">
      <c r="A58" s="151" t="s">
        <v>52</v>
      </c>
      <c r="B58" s="159">
        <v>-491.87</v>
      </c>
      <c r="C58" s="160">
        <v>-13958.779999999999</v>
      </c>
      <c r="D58" s="160">
        <v>-8204.902</v>
      </c>
      <c r="E58" s="160">
        <v>-12853.633</v>
      </c>
      <c r="F58" s="161">
        <v>-15819.195000000002</v>
      </c>
      <c r="G58" s="161">
        <v>-20389.462</v>
      </c>
      <c r="H58" s="161">
        <v>-6159.1859999999988</v>
      </c>
      <c r="I58" s="161">
        <v>1335.0429999999956</v>
      </c>
      <c r="J58" s="161">
        <v>5764.4168412218651</v>
      </c>
      <c r="K58" s="161">
        <v>-31524.466807948123</v>
      </c>
      <c r="L58" s="161">
        <v>267.70409185103233</v>
      </c>
      <c r="M58" s="161">
        <v>18121.065768258639</v>
      </c>
      <c r="N58" s="161">
        <v>-30924.38736436611</v>
      </c>
      <c r="O58" s="161">
        <v>-16146.163488277252</v>
      </c>
      <c r="P58" s="161">
        <v>-32986.031810822948</v>
      </c>
      <c r="Q58" s="77"/>
      <c r="R58" s="77"/>
      <c r="S58" s="77"/>
      <c r="T58" s="77"/>
      <c r="U58" s="77"/>
      <c r="V58" s="77"/>
      <c r="W58" s="77"/>
      <c r="X58" s="77"/>
      <c r="Y58" s="77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</row>
    <row r="59" spans="1:37" ht="18">
      <c r="A59" s="151" t="s">
        <v>53</v>
      </c>
      <c r="B59" s="159">
        <v>-943.83999999999992</v>
      </c>
      <c r="C59" s="160">
        <v>-13478.7</v>
      </c>
      <c r="D59" s="160">
        <v>-6576.3419999999996</v>
      </c>
      <c r="E59" s="160">
        <v>-11599.223</v>
      </c>
      <c r="F59" s="161">
        <v>-13035.295</v>
      </c>
      <c r="G59" s="161">
        <v>-17288.702000000001</v>
      </c>
      <c r="H59" s="161">
        <v>-6187.9279999999981</v>
      </c>
      <c r="I59" s="161">
        <v>-2578.1810000000019</v>
      </c>
      <c r="J59" s="161">
        <v>8085.7598809601968</v>
      </c>
      <c r="K59" s="161">
        <v>-27622.086631496983</v>
      </c>
      <c r="L59" s="161">
        <v>-1888.9293804480428</v>
      </c>
      <c r="M59" s="161">
        <v>18604.256423872364</v>
      </c>
      <c r="N59" s="161">
        <v>-27529.562804722773</v>
      </c>
      <c r="O59" s="161">
        <v>-16482.335977793475</v>
      </c>
      <c r="P59" s="161">
        <v>-29479.725297364883</v>
      </c>
      <c r="Q59" s="77"/>
      <c r="R59" s="77"/>
      <c r="S59" s="77"/>
      <c r="T59" s="77"/>
      <c r="U59" s="77"/>
      <c r="V59" s="77"/>
      <c r="W59" s="77"/>
      <c r="X59" s="77"/>
      <c r="Y59" s="77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</row>
    <row r="60" spans="1:37" ht="18">
      <c r="A60" s="151" t="s">
        <v>47</v>
      </c>
      <c r="B60" s="159">
        <v>451.96999999999997</v>
      </c>
      <c r="C60" s="160">
        <v>-480.08000000000004</v>
      </c>
      <c r="D60" s="160">
        <v>-1628.56</v>
      </c>
      <c r="E60" s="160">
        <v>-1254.4100000000001</v>
      </c>
      <c r="F60" s="161">
        <v>-2783.9</v>
      </c>
      <c r="G60" s="161">
        <v>-3100.7599999999993</v>
      </c>
      <c r="H60" s="161">
        <v>28.741999999999827</v>
      </c>
      <c r="I60" s="161">
        <v>3913.2239999999974</v>
      </c>
      <c r="J60" s="161">
        <v>-2321.3430397383318</v>
      </c>
      <c r="K60" s="161">
        <v>-3902.3801764511386</v>
      </c>
      <c r="L60" s="161">
        <v>2156.633472299075</v>
      </c>
      <c r="M60" s="161">
        <v>-483.19065561372264</v>
      </c>
      <c r="N60" s="161">
        <v>-3394.8245596433362</v>
      </c>
      <c r="O60" s="161">
        <v>336.17248951622457</v>
      </c>
      <c r="P60" s="161">
        <v>-3506.306513458067</v>
      </c>
      <c r="Q60" s="77"/>
      <c r="R60" s="77"/>
      <c r="S60" s="77"/>
      <c r="T60" s="77"/>
      <c r="U60" s="77"/>
      <c r="V60" s="77"/>
      <c r="W60" s="77"/>
      <c r="X60" s="77"/>
      <c r="Y60" s="77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</row>
    <row r="61" spans="1:37" ht="18">
      <c r="A61" s="151" t="s">
        <v>54</v>
      </c>
      <c r="B61" s="159">
        <v>-40.269999999999996</v>
      </c>
      <c r="C61" s="160">
        <v>-48.5</v>
      </c>
      <c r="D61" s="160">
        <v>-119.17</v>
      </c>
      <c r="E61" s="160">
        <v>-132.42000000000002</v>
      </c>
      <c r="F61" s="161">
        <v>-116.25999999999999</v>
      </c>
      <c r="G61" s="161">
        <v>0</v>
      </c>
      <c r="H61" s="161">
        <v>-170.226</v>
      </c>
      <c r="I61" s="161">
        <v>-97.072000000000003</v>
      </c>
      <c r="J61" s="161">
        <v>-88.127746610000003</v>
      </c>
      <c r="K61" s="161">
        <v>-87.10474739</v>
      </c>
      <c r="L61" s="161">
        <v>0</v>
      </c>
      <c r="M61" s="161">
        <v>0</v>
      </c>
      <c r="N61" s="161">
        <v>0</v>
      </c>
      <c r="O61" s="161">
        <v>0</v>
      </c>
      <c r="P61" s="161">
        <v>0</v>
      </c>
      <c r="Q61" s="77"/>
      <c r="R61" s="77"/>
      <c r="S61" s="77"/>
      <c r="T61" s="77"/>
      <c r="U61" s="77"/>
      <c r="V61" s="77"/>
      <c r="W61" s="77"/>
      <c r="X61" s="77"/>
      <c r="Y61" s="77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</row>
    <row r="62" spans="1:37" ht="36">
      <c r="A62" s="155" t="s">
        <v>287</v>
      </c>
      <c r="B62" s="156">
        <v>-408.96999999999997</v>
      </c>
      <c r="C62" s="157">
        <v>-13162.66</v>
      </c>
      <c r="D62" s="157">
        <v>-6893.9619999999995</v>
      </c>
      <c r="E62" s="157">
        <v>-12712.713</v>
      </c>
      <c r="F62" s="158">
        <v>-14503.595000000001</v>
      </c>
      <c r="G62" s="158">
        <v>-18891.232</v>
      </c>
      <c r="H62" s="158">
        <v>-8210.6119999999974</v>
      </c>
      <c r="I62" s="158">
        <v>-96.019000000005178</v>
      </c>
      <c r="J62" s="158">
        <v>6740.0493227382003</v>
      </c>
      <c r="K62" s="158">
        <v>-28240.953906808871</v>
      </c>
      <c r="L62" s="158">
        <v>-122.67149713200979</v>
      </c>
      <c r="M62" s="158">
        <v>25236.275099644452</v>
      </c>
      <c r="N62" s="158">
        <v>-28582.324604839981</v>
      </c>
      <c r="O62" s="158">
        <v>-14200.992078172747</v>
      </c>
      <c r="P62" s="158">
        <v>-32755.42283169931</v>
      </c>
      <c r="Q62" s="77"/>
      <c r="R62" s="77"/>
      <c r="S62" s="77"/>
      <c r="T62" s="77"/>
      <c r="U62" s="77"/>
      <c r="V62" s="77"/>
      <c r="W62" s="77"/>
      <c r="X62" s="77"/>
      <c r="Y62" s="77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</row>
    <row r="63" spans="1:37" s="178" customFormat="1" ht="18" customHeight="1">
      <c r="A63" s="240" t="s">
        <v>265</v>
      </c>
      <c r="B63" s="240"/>
      <c r="C63" s="240"/>
      <c r="D63" s="240"/>
      <c r="E63" s="240"/>
      <c r="F63" s="240"/>
      <c r="G63" s="241" t="s">
        <v>55</v>
      </c>
      <c r="H63" s="241"/>
      <c r="I63" s="241"/>
      <c r="J63" s="241"/>
      <c r="K63" s="241"/>
    </row>
    <row r="64" spans="1:37" ht="19.5"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</row>
    <row r="65" spans="1:15" ht="19.5"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</row>
    <row r="66" spans="1:15" ht="19.5"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</row>
    <row r="67" spans="1:15" ht="19.5"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</row>
    <row r="68" spans="1:15" ht="19.5"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</row>
    <row r="69" spans="1:15" ht="19.5">
      <c r="A69" s="84"/>
      <c r="B69" s="83"/>
      <c r="C69" s="83"/>
      <c r="D69" s="83"/>
      <c r="E69" s="83"/>
      <c r="F69" s="83"/>
      <c r="G69" s="83"/>
      <c r="H69" s="83"/>
      <c r="I69" s="83"/>
    </row>
    <row r="70" spans="1:15" ht="19.5">
      <c r="A70" s="84"/>
      <c r="B70" s="83"/>
      <c r="C70" s="83"/>
      <c r="D70" s="83"/>
      <c r="E70" s="83"/>
      <c r="F70" s="83"/>
      <c r="G70" s="83"/>
      <c r="H70" s="83"/>
      <c r="I70" s="83"/>
    </row>
    <row r="71" spans="1:15" ht="19.5">
      <c r="A71" s="84"/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</row>
    <row r="72" spans="1:15" ht="19.5">
      <c r="A72" s="84"/>
      <c r="B72" s="83"/>
      <c r="C72" s="83"/>
      <c r="D72" s="83"/>
      <c r="E72" s="83"/>
      <c r="F72" s="83"/>
      <c r="G72" s="83"/>
      <c r="H72" s="83"/>
      <c r="I72" s="83"/>
    </row>
    <row r="73" spans="1:15" ht="19.5">
      <c r="A73" s="84"/>
      <c r="B73" s="83"/>
      <c r="C73" s="83"/>
      <c r="D73" s="83"/>
      <c r="E73" s="83"/>
      <c r="F73" s="83"/>
      <c r="G73" s="83"/>
      <c r="H73" s="83"/>
      <c r="I73" s="83"/>
    </row>
    <row r="74" spans="1:15" ht="19.5">
      <c r="A74" s="84"/>
      <c r="B74" s="83"/>
      <c r="C74" s="83"/>
      <c r="D74" s="83"/>
      <c r="E74" s="83"/>
      <c r="F74" s="83"/>
      <c r="G74" s="83"/>
      <c r="H74" s="83"/>
      <c r="I74" s="83"/>
    </row>
    <row r="75" spans="1:15" ht="19.5">
      <c r="A75" s="84"/>
      <c r="B75" s="83"/>
      <c r="C75" s="83"/>
      <c r="D75" s="83"/>
      <c r="E75" s="83"/>
      <c r="F75" s="83"/>
      <c r="G75" s="83"/>
      <c r="H75" s="83"/>
      <c r="I75" s="83"/>
    </row>
    <row r="76" spans="1:15" ht="19.5">
      <c r="A76" s="84"/>
      <c r="B76" s="83"/>
      <c r="C76" s="83"/>
      <c r="D76" s="83"/>
      <c r="E76" s="83"/>
      <c r="F76" s="83"/>
      <c r="G76" s="83"/>
      <c r="H76" s="83"/>
      <c r="I76" s="83"/>
    </row>
    <row r="77" spans="1:15" ht="19.5">
      <c r="A77" s="84"/>
      <c r="B77" s="83"/>
      <c r="C77" s="83"/>
      <c r="D77" s="83"/>
      <c r="E77" s="83"/>
      <c r="F77" s="83"/>
      <c r="G77" s="83"/>
      <c r="H77" s="83"/>
      <c r="I77" s="83"/>
    </row>
    <row r="78" spans="1:15" ht="19.5">
      <c r="A78" s="84"/>
      <c r="B78" s="83"/>
      <c r="C78" s="83"/>
      <c r="D78" s="83"/>
      <c r="E78" s="83"/>
      <c r="F78" s="83"/>
      <c r="G78" s="83"/>
      <c r="H78" s="83"/>
      <c r="I78" s="83"/>
    </row>
    <row r="79" spans="1:15" ht="19.5">
      <c r="A79" s="84"/>
      <c r="B79" s="83"/>
      <c r="C79" s="83"/>
      <c r="D79" s="83"/>
      <c r="E79" s="83"/>
      <c r="F79" s="83"/>
      <c r="G79" s="83"/>
      <c r="H79" s="83"/>
      <c r="I79" s="83"/>
    </row>
    <row r="80" spans="1:15" ht="19.5">
      <c r="A80" s="84"/>
      <c r="B80" s="83"/>
      <c r="C80" s="83"/>
      <c r="D80" s="83"/>
      <c r="E80" s="83"/>
      <c r="F80" s="83"/>
      <c r="G80" s="83"/>
      <c r="H80" s="83"/>
      <c r="I80" s="83"/>
    </row>
    <row r="81" spans="1:13" ht="19.5">
      <c r="A81" s="84"/>
      <c r="B81" s="83"/>
      <c r="C81" s="83"/>
      <c r="D81" s="83"/>
      <c r="E81" s="83"/>
      <c r="F81" s="83"/>
      <c r="G81" s="83"/>
      <c r="H81" s="83"/>
      <c r="I81" s="83"/>
    </row>
    <row r="82" spans="1:13" ht="19.5">
      <c r="A82" s="84"/>
      <c r="B82" s="83"/>
      <c r="C82" s="83"/>
      <c r="D82" s="83"/>
      <c r="E82" s="83"/>
      <c r="F82" s="83"/>
      <c r="G82" s="83"/>
      <c r="H82" s="83"/>
      <c r="I82" s="83"/>
    </row>
    <row r="83" spans="1:13" ht="19.5">
      <c r="A83" s="84"/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</row>
    <row r="84" spans="1:13" ht="19.5">
      <c r="A84" s="84"/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</row>
    <row r="85" spans="1:13" ht="19.5">
      <c r="A85" s="84"/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</row>
    <row r="86" spans="1:13" ht="19.5">
      <c r="A86" s="84"/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</row>
    <row r="87" spans="1:13" ht="19.5">
      <c r="A87" s="84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</row>
    <row r="88" spans="1:13" ht="19.5">
      <c r="A88" s="84"/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</row>
    <row r="89" spans="1:13" ht="19.5">
      <c r="A89" s="84"/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</row>
    <row r="90" spans="1:13" ht="19.5">
      <c r="A90" s="84"/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</row>
    <row r="91" spans="1:13" ht="19.5">
      <c r="A91" s="84"/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</row>
    <row r="92" spans="1:13" ht="19.5">
      <c r="A92" s="84"/>
      <c r="B92" s="82"/>
      <c r="C92" s="82"/>
      <c r="D92" s="82"/>
      <c r="E92" s="82"/>
      <c r="F92" s="82"/>
      <c r="G92" s="83"/>
      <c r="H92" s="83"/>
      <c r="I92" s="83"/>
      <c r="J92" s="83"/>
      <c r="K92" s="83"/>
      <c r="L92" s="83"/>
      <c r="M92" s="83"/>
    </row>
    <row r="93" spans="1:13" ht="19.5">
      <c r="A93" s="84"/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</row>
    <row r="94" spans="1:13" ht="19.5">
      <c r="A94" s="84"/>
      <c r="B94" s="82"/>
      <c r="C94" s="82"/>
      <c r="D94" s="82"/>
      <c r="E94" s="82"/>
      <c r="F94" s="82"/>
      <c r="G94" s="83"/>
      <c r="H94" s="83"/>
      <c r="I94" s="83"/>
      <c r="J94" s="83"/>
      <c r="K94" s="83"/>
      <c r="L94" s="83"/>
      <c r="M94" s="83"/>
    </row>
    <row r="95" spans="1:13" ht="19.5">
      <c r="A95" s="84"/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</row>
    <row r="96" spans="1:13" ht="19.5">
      <c r="A96" s="84"/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</row>
    <row r="97" spans="1:13" ht="19.5">
      <c r="A97" s="84"/>
      <c r="B97" s="83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</row>
    <row r="98" spans="1:13" ht="19.5">
      <c r="A98" s="84"/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</row>
    <row r="99" spans="1:13" ht="19.5">
      <c r="A99" s="84"/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</row>
    <row r="100" spans="1:13" ht="19.5">
      <c r="A100" s="84"/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</row>
    <row r="101" spans="1:13" ht="19.5">
      <c r="A101" s="84"/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</row>
    <row r="102" spans="1:13" ht="19.5">
      <c r="A102" s="84"/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</row>
    <row r="103" spans="1:13" ht="19.5">
      <c r="A103" s="84"/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</row>
    <row r="104" spans="1:13" ht="19.5">
      <c r="A104" s="84"/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</row>
    <row r="105" spans="1:13" ht="19.5">
      <c r="A105" s="84"/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</row>
    <row r="106" spans="1:13" ht="19.5">
      <c r="A106" s="84"/>
      <c r="B106" s="83"/>
      <c r="C106" s="83"/>
      <c r="D106" s="83"/>
      <c r="E106" s="83"/>
      <c r="F106" s="83"/>
      <c r="G106" s="83"/>
      <c r="H106" s="83"/>
      <c r="I106" s="83"/>
      <c r="J106" s="83"/>
      <c r="K106" s="83"/>
      <c r="L106" s="83"/>
      <c r="M106" s="83"/>
    </row>
    <row r="107" spans="1:13" ht="19.5">
      <c r="A107" s="84"/>
      <c r="B107" s="83"/>
      <c r="C107" s="83"/>
      <c r="D107" s="83"/>
      <c r="E107" s="83"/>
      <c r="F107" s="83"/>
      <c r="G107" s="83"/>
      <c r="H107" s="83"/>
      <c r="I107" s="83"/>
      <c r="J107" s="83"/>
      <c r="K107" s="83"/>
      <c r="L107" s="83"/>
      <c r="M107" s="83"/>
    </row>
    <row r="108" spans="1:13" ht="19.5">
      <c r="A108" s="84"/>
      <c r="B108" s="83"/>
      <c r="C108" s="83"/>
      <c r="D108" s="83"/>
      <c r="E108" s="83"/>
      <c r="F108" s="83"/>
      <c r="G108" s="83"/>
      <c r="H108" s="83"/>
      <c r="I108" s="83"/>
      <c r="J108" s="83"/>
      <c r="K108" s="83"/>
      <c r="L108" s="83"/>
      <c r="M108" s="83"/>
    </row>
    <row r="109" spans="1:13" ht="19.5">
      <c r="A109" s="84"/>
      <c r="B109" s="83"/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83"/>
    </row>
    <row r="110" spans="1:13" ht="19.5">
      <c r="A110" s="84"/>
      <c r="B110" s="83"/>
      <c r="C110" s="83"/>
      <c r="D110" s="83"/>
      <c r="E110" s="83"/>
      <c r="F110" s="83"/>
      <c r="G110" s="83"/>
      <c r="H110" s="83"/>
      <c r="I110" s="83"/>
      <c r="J110" s="83"/>
      <c r="K110" s="83"/>
      <c r="L110" s="83"/>
      <c r="M110" s="83"/>
    </row>
    <row r="111" spans="1:13" ht="19.5">
      <c r="A111" s="84"/>
      <c r="B111" s="83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</row>
    <row r="112" spans="1:13" ht="19.5">
      <c r="A112" s="84"/>
      <c r="B112" s="82"/>
      <c r="C112" s="82"/>
      <c r="D112" s="82"/>
      <c r="E112" s="82"/>
      <c r="F112" s="82"/>
      <c r="G112" s="83"/>
      <c r="H112" s="83"/>
      <c r="I112" s="83"/>
      <c r="J112" s="83"/>
      <c r="K112" s="83"/>
      <c r="L112" s="83"/>
      <c r="M112" s="83"/>
    </row>
    <row r="113" spans="1:13" ht="19.5">
      <c r="A113" s="84"/>
      <c r="B113" s="83"/>
      <c r="C113" s="83"/>
      <c r="D113" s="83"/>
      <c r="E113" s="83"/>
      <c r="F113" s="83"/>
      <c r="G113" s="83"/>
      <c r="H113" s="83"/>
      <c r="I113" s="83"/>
      <c r="J113" s="83"/>
      <c r="K113" s="83"/>
      <c r="L113" s="83"/>
      <c r="M113" s="83"/>
    </row>
    <row r="114" spans="1:13" ht="19.5">
      <c r="A114" s="84"/>
      <c r="B114" s="82"/>
      <c r="C114" s="82"/>
      <c r="D114" s="82"/>
      <c r="E114" s="82"/>
      <c r="F114" s="82"/>
      <c r="G114" s="83"/>
      <c r="H114" s="83"/>
      <c r="I114" s="83"/>
      <c r="J114" s="83"/>
      <c r="K114" s="83"/>
      <c r="L114" s="83"/>
      <c r="M114" s="83"/>
    </row>
    <row r="115" spans="1:13" ht="19.5">
      <c r="A115" s="84"/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83"/>
    </row>
    <row r="116" spans="1:13" ht="19.5">
      <c r="A116" s="84"/>
      <c r="B116" s="83"/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83"/>
    </row>
    <row r="117" spans="1:13" ht="19.5">
      <c r="A117" s="84"/>
      <c r="B117" s="83"/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83"/>
    </row>
    <row r="118" spans="1:13" ht="19.5">
      <c r="A118" s="84"/>
      <c r="B118" s="83"/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3"/>
    </row>
    <row r="119" spans="1:13" ht="19.5">
      <c r="A119" s="84"/>
      <c r="B119" s="82"/>
      <c r="C119" s="82"/>
      <c r="D119" s="82"/>
      <c r="E119" s="82"/>
      <c r="F119" s="82"/>
      <c r="G119" s="83"/>
      <c r="H119" s="83"/>
      <c r="I119" s="83"/>
      <c r="J119" s="83"/>
      <c r="K119" s="83"/>
      <c r="L119" s="83"/>
      <c r="M119" s="83"/>
    </row>
    <row r="120" spans="1:13" ht="19.5">
      <c r="A120" s="84"/>
      <c r="B120" s="84"/>
      <c r="C120" s="84"/>
      <c r="D120" s="84"/>
      <c r="E120" s="84"/>
      <c r="G120" s="83"/>
      <c r="H120" s="83"/>
      <c r="I120" s="83"/>
      <c r="J120" s="83"/>
      <c r="K120" s="83"/>
      <c r="L120" s="83"/>
      <c r="M120" s="83"/>
    </row>
    <row r="121" spans="1:13" ht="19.5">
      <c r="A121" s="84"/>
      <c r="B121" s="84"/>
      <c r="C121" s="84"/>
      <c r="D121" s="84"/>
      <c r="E121" s="84"/>
      <c r="G121" s="83"/>
      <c r="H121" s="83"/>
      <c r="I121" s="83"/>
      <c r="J121" s="83"/>
      <c r="K121" s="83"/>
      <c r="L121" s="83"/>
      <c r="M121" s="83"/>
    </row>
    <row r="122" spans="1:13" ht="19.5">
      <c r="A122" s="84"/>
      <c r="B122" s="84"/>
      <c r="C122" s="84"/>
      <c r="D122" s="84"/>
      <c r="E122" s="84"/>
      <c r="F122" s="84"/>
      <c r="G122" s="83"/>
      <c r="H122" s="83"/>
      <c r="I122" s="83"/>
      <c r="J122" s="83"/>
      <c r="K122" s="83"/>
      <c r="L122" s="83"/>
      <c r="M122" s="83"/>
    </row>
    <row r="123" spans="1:13" ht="19.5">
      <c r="A123" s="84"/>
      <c r="B123" s="84"/>
      <c r="C123" s="84"/>
      <c r="D123" s="84"/>
      <c r="E123" s="84"/>
      <c r="F123" s="84"/>
      <c r="G123" s="83"/>
      <c r="H123" s="83"/>
      <c r="I123" s="83"/>
      <c r="J123" s="83"/>
      <c r="K123" s="83"/>
      <c r="L123" s="83"/>
      <c r="M123" s="83"/>
    </row>
    <row r="124" spans="1:13" ht="19.5">
      <c r="A124" s="84"/>
      <c r="B124" s="84"/>
      <c r="C124" s="84"/>
      <c r="D124" s="84"/>
      <c r="E124" s="84"/>
      <c r="F124" s="84"/>
      <c r="G124" s="83"/>
      <c r="H124" s="83"/>
      <c r="I124" s="83"/>
      <c r="J124" s="83"/>
      <c r="K124" s="83"/>
      <c r="L124" s="83"/>
      <c r="M124" s="83"/>
    </row>
    <row r="125" spans="1:13" ht="19.5">
      <c r="A125" s="84"/>
      <c r="B125" s="84"/>
      <c r="C125" s="84"/>
      <c r="D125" s="84"/>
      <c r="E125" s="84"/>
      <c r="F125" s="84"/>
      <c r="G125" s="83"/>
      <c r="H125" s="83"/>
      <c r="I125" s="83"/>
      <c r="J125" s="83"/>
      <c r="K125" s="83"/>
      <c r="L125" s="83"/>
      <c r="M125" s="83"/>
    </row>
    <row r="126" spans="1:13" ht="19.5">
      <c r="A126" s="84"/>
      <c r="B126" s="84"/>
      <c r="C126" s="84"/>
      <c r="D126" s="84"/>
      <c r="E126" s="84"/>
      <c r="F126" s="84"/>
      <c r="G126" s="83"/>
      <c r="H126" s="83"/>
      <c r="I126" s="83"/>
      <c r="J126" s="83"/>
      <c r="K126" s="83"/>
      <c r="L126" s="83"/>
      <c r="M126" s="83"/>
    </row>
    <row r="127" spans="1:13" ht="19.5">
      <c r="A127" s="84"/>
      <c r="B127" s="84"/>
      <c r="C127" s="84"/>
      <c r="D127" s="84"/>
      <c r="E127" s="84"/>
      <c r="F127" s="84"/>
      <c r="G127" s="83"/>
      <c r="H127" s="83"/>
      <c r="I127" s="83"/>
      <c r="J127" s="83"/>
      <c r="K127" s="83"/>
      <c r="L127" s="83"/>
      <c r="M127" s="83"/>
    </row>
    <row r="128" spans="1:13" ht="19.5">
      <c r="A128" s="84"/>
      <c r="B128" s="84"/>
      <c r="C128" s="84"/>
      <c r="D128" s="84"/>
      <c r="E128" s="84"/>
      <c r="F128" s="84"/>
      <c r="G128" s="83"/>
      <c r="H128" s="83"/>
      <c r="I128" s="83"/>
      <c r="J128" s="83"/>
      <c r="K128" s="83"/>
      <c r="L128" s="83"/>
      <c r="M128" s="83"/>
    </row>
    <row r="129" spans="1:13" ht="19.5">
      <c r="A129" s="84"/>
      <c r="B129" s="84"/>
      <c r="C129" s="84"/>
      <c r="D129" s="84"/>
      <c r="E129" s="84"/>
      <c r="F129" s="84"/>
      <c r="G129" s="83"/>
      <c r="H129" s="83"/>
      <c r="I129" s="83"/>
      <c r="J129" s="83"/>
      <c r="K129" s="83"/>
      <c r="L129" s="83"/>
      <c r="M129" s="83"/>
    </row>
    <row r="130" spans="1:13" ht="19.5">
      <c r="A130" s="84"/>
      <c r="B130" s="84"/>
      <c r="C130" s="84"/>
      <c r="D130" s="84"/>
      <c r="E130" s="84"/>
      <c r="F130" s="84"/>
      <c r="G130" s="83"/>
      <c r="H130" s="83"/>
      <c r="I130" s="83"/>
      <c r="J130" s="83"/>
      <c r="K130" s="83"/>
      <c r="L130" s="83"/>
      <c r="M130" s="83"/>
    </row>
    <row r="131" spans="1:13" ht="19.5">
      <c r="A131" s="84"/>
      <c r="B131" s="84"/>
      <c r="C131" s="84"/>
      <c r="D131" s="84"/>
      <c r="E131" s="84"/>
      <c r="F131" s="84"/>
      <c r="G131" s="83"/>
      <c r="H131" s="83"/>
      <c r="I131" s="83"/>
      <c r="J131" s="83"/>
      <c r="K131" s="83"/>
      <c r="L131" s="83"/>
      <c r="M131" s="83"/>
    </row>
    <row r="132" spans="1:13" ht="19.5">
      <c r="A132" s="84"/>
      <c r="B132" s="84"/>
      <c r="C132" s="84"/>
      <c r="D132" s="84"/>
      <c r="E132" s="84"/>
      <c r="F132" s="84"/>
      <c r="G132" s="83"/>
      <c r="H132" s="83"/>
      <c r="I132" s="83"/>
      <c r="J132" s="83"/>
      <c r="K132" s="83"/>
      <c r="L132" s="83"/>
      <c r="M132" s="83"/>
    </row>
    <row r="133" spans="1:13" ht="19.5">
      <c r="A133" s="84"/>
      <c r="B133" s="84"/>
      <c r="C133" s="84"/>
      <c r="D133" s="84"/>
      <c r="E133" s="84"/>
      <c r="F133" s="84"/>
      <c r="G133" s="83"/>
      <c r="H133" s="83"/>
      <c r="I133" s="83"/>
      <c r="J133" s="83"/>
      <c r="K133" s="83"/>
      <c r="L133" s="83"/>
      <c r="M133" s="83"/>
    </row>
    <row r="134" spans="1:13" ht="19.5">
      <c r="A134" s="84"/>
      <c r="B134" s="84"/>
      <c r="C134" s="84"/>
      <c r="D134" s="84"/>
      <c r="E134" s="84"/>
      <c r="F134" s="84"/>
      <c r="G134" s="83"/>
      <c r="H134" s="83"/>
      <c r="I134" s="83"/>
      <c r="J134" s="83"/>
      <c r="K134" s="83"/>
      <c r="L134" s="83"/>
      <c r="M134" s="83"/>
    </row>
    <row r="135" spans="1:13" ht="19.5">
      <c r="A135" s="84"/>
      <c r="B135" s="84"/>
      <c r="C135" s="84"/>
      <c r="D135" s="84"/>
      <c r="E135" s="84"/>
      <c r="F135" s="84"/>
      <c r="G135" s="83"/>
      <c r="H135" s="83"/>
      <c r="I135" s="83"/>
      <c r="J135" s="83"/>
      <c r="K135" s="83"/>
      <c r="L135" s="83"/>
      <c r="M135" s="83"/>
    </row>
    <row r="136" spans="1:13" ht="19.5">
      <c r="A136" s="84"/>
      <c r="B136" s="84"/>
      <c r="C136" s="84"/>
      <c r="D136" s="84"/>
      <c r="E136" s="84"/>
      <c r="F136" s="84"/>
      <c r="G136" s="83"/>
      <c r="H136" s="83"/>
      <c r="I136" s="83"/>
      <c r="J136" s="83"/>
      <c r="K136" s="83"/>
      <c r="L136" s="83"/>
      <c r="M136" s="83"/>
    </row>
    <row r="137" spans="1:13" ht="19.5">
      <c r="A137" s="84"/>
      <c r="B137" s="84"/>
      <c r="C137" s="84"/>
      <c r="D137" s="84"/>
      <c r="E137" s="84"/>
      <c r="F137" s="84"/>
      <c r="G137" s="83"/>
      <c r="H137" s="83"/>
      <c r="I137" s="83"/>
      <c r="J137" s="83"/>
      <c r="K137" s="83"/>
      <c r="L137" s="83"/>
      <c r="M137" s="83"/>
    </row>
    <row r="138" spans="1:13" ht="19.5">
      <c r="A138" s="84"/>
      <c r="B138" s="84"/>
      <c r="C138" s="84"/>
      <c r="D138" s="84"/>
      <c r="E138" s="84"/>
      <c r="F138" s="84"/>
      <c r="G138" s="83"/>
      <c r="H138" s="83"/>
      <c r="I138" s="83"/>
      <c r="J138" s="83"/>
      <c r="K138" s="83"/>
      <c r="L138" s="83"/>
      <c r="M138" s="83"/>
    </row>
    <row r="139" spans="1:13" ht="19.5">
      <c r="A139" s="84"/>
      <c r="B139" s="84"/>
      <c r="C139" s="84"/>
      <c r="D139" s="84"/>
      <c r="E139" s="84"/>
      <c r="F139" s="84"/>
      <c r="G139" s="83"/>
      <c r="H139" s="83"/>
      <c r="I139" s="83"/>
      <c r="J139" s="83"/>
      <c r="K139" s="83"/>
      <c r="L139" s="83"/>
      <c r="M139" s="83"/>
    </row>
    <row r="140" spans="1:13" ht="19.5">
      <c r="A140" s="84"/>
      <c r="B140" s="84"/>
      <c r="C140" s="84"/>
      <c r="D140" s="84"/>
      <c r="E140" s="84"/>
      <c r="F140" s="84"/>
      <c r="G140" s="83"/>
      <c r="H140" s="83"/>
      <c r="I140" s="83"/>
      <c r="J140" s="83"/>
      <c r="K140" s="83"/>
      <c r="L140" s="83"/>
      <c r="M140" s="83"/>
    </row>
    <row r="141" spans="1:13" ht="19.5">
      <c r="A141" s="84"/>
      <c r="B141" s="84"/>
      <c r="C141" s="84"/>
      <c r="D141" s="84"/>
      <c r="E141" s="84"/>
      <c r="F141" s="84"/>
      <c r="G141" s="83"/>
      <c r="H141" s="83"/>
      <c r="I141" s="83"/>
      <c r="J141" s="83"/>
      <c r="K141" s="83"/>
      <c r="L141" s="83"/>
      <c r="M141" s="83"/>
    </row>
    <row r="142" spans="1:13" ht="19.5">
      <c r="A142" s="84"/>
      <c r="B142" s="84"/>
      <c r="C142" s="84"/>
      <c r="D142" s="84"/>
      <c r="E142" s="84"/>
      <c r="F142" s="84"/>
      <c r="G142" s="83"/>
      <c r="H142" s="83"/>
      <c r="I142" s="83"/>
      <c r="J142" s="83"/>
      <c r="K142" s="83"/>
      <c r="L142" s="83"/>
      <c r="M142" s="83"/>
    </row>
    <row r="143" spans="1:13" ht="19.5">
      <c r="A143" s="84"/>
      <c r="B143" s="84"/>
      <c r="C143" s="84"/>
      <c r="D143" s="84"/>
      <c r="E143" s="84"/>
      <c r="F143" s="84"/>
      <c r="G143" s="83"/>
      <c r="H143" s="83"/>
      <c r="I143" s="83"/>
      <c r="J143" s="83"/>
      <c r="K143" s="83"/>
      <c r="L143" s="83"/>
      <c r="M143" s="83"/>
    </row>
    <row r="144" spans="1:13" ht="19.5">
      <c r="A144" s="84"/>
      <c r="B144" s="84"/>
      <c r="C144" s="84"/>
      <c r="D144" s="84"/>
      <c r="E144" s="84"/>
      <c r="F144" s="84"/>
      <c r="G144" s="83"/>
      <c r="H144" s="83"/>
      <c r="I144" s="83"/>
      <c r="J144" s="83"/>
      <c r="K144" s="83"/>
      <c r="L144" s="83"/>
      <c r="M144" s="83"/>
    </row>
    <row r="145" spans="1:13" ht="19.5">
      <c r="A145" s="84"/>
      <c r="B145" s="84"/>
      <c r="C145" s="84"/>
      <c r="D145" s="84"/>
      <c r="E145" s="84"/>
      <c r="F145" s="84"/>
      <c r="G145" s="83"/>
      <c r="H145" s="83"/>
      <c r="I145" s="83"/>
      <c r="J145" s="83"/>
      <c r="K145" s="83"/>
      <c r="L145" s="83"/>
      <c r="M145" s="83"/>
    </row>
    <row r="146" spans="1:13" ht="19.5">
      <c r="A146" s="84"/>
      <c r="B146" s="84"/>
      <c r="C146" s="84"/>
      <c r="D146" s="84"/>
      <c r="E146" s="84"/>
      <c r="F146" s="84"/>
      <c r="G146" s="83"/>
      <c r="H146" s="83"/>
      <c r="I146" s="83"/>
      <c r="J146" s="83"/>
      <c r="K146" s="83"/>
      <c r="L146" s="83"/>
      <c r="M146" s="83"/>
    </row>
    <row r="147" spans="1:13" ht="19.5">
      <c r="A147" s="84"/>
      <c r="B147" s="84"/>
      <c r="C147" s="84"/>
      <c r="D147" s="84"/>
      <c r="E147" s="84"/>
      <c r="F147" s="84"/>
      <c r="G147" s="83"/>
      <c r="H147" s="83"/>
      <c r="I147" s="83"/>
      <c r="J147" s="83"/>
      <c r="K147" s="83"/>
      <c r="L147" s="83"/>
      <c r="M147" s="83"/>
    </row>
    <row r="148" spans="1:13" ht="19.5">
      <c r="A148" s="84"/>
      <c r="B148" s="84"/>
      <c r="C148" s="84"/>
      <c r="D148" s="84"/>
      <c r="E148" s="84"/>
      <c r="F148" s="84"/>
      <c r="G148" s="83"/>
      <c r="H148" s="83"/>
      <c r="I148" s="83"/>
      <c r="J148" s="83"/>
      <c r="K148" s="83"/>
      <c r="L148" s="83"/>
      <c r="M148" s="83"/>
    </row>
    <row r="149" spans="1:13" ht="19.5">
      <c r="A149" s="84"/>
      <c r="B149" s="84"/>
      <c r="C149" s="84"/>
      <c r="D149" s="84"/>
      <c r="E149" s="84"/>
      <c r="F149" s="84"/>
      <c r="G149" s="83"/>
      <c r="H149" s="83"/>
      <c r="I149" s="83"/>
      <c r="J149" s="83"/>
      <c r="K149" s="83"/>
      <c r="L149" s="83"/>
      <c r="M149" s="83"/>
    </row>
    <row r="150" spans="1:13" ht="19.5">
      <c r="A150" s="84"/>
      <c r="B150" s="84"/>
      <c r="C150" s="84"/>
      <c r="D150" s="84"/>
      <c r="E150" s="84"/>
      <c r="F150" s="84"/>
      <c r="G150" s="83"/>
      <c r="H150" s="83"/>
      <c r="I150" s="83"/>
      <c r="J150" s="83"/>
      <c r="K150" s="83"/>
      <c r="L150" s="83"/>
      <c r="M150" s="83"/>
    </row>
    <row r="151" spans="1:13" ht="19.5">
      <c r="A151" s="84"/>
      <c r="B151" s="84"/>
      <c r="C151" s="84"/>
      <c r="D151" s="84"/>
      <c r="E151" s="84"/>
      <c r="F151" s="84"/>
      <c r="G151" s="83"/>
      <c r="H151" s="83"/>
      <c r="I151" s="83"/>
      <c r="J151" s="83"/>
      <c r="K151" s="83"/>
      <c r="L151" s="83"/>
      <c r="M151" s="83"/>
    </row>
    <row r="152" spans="1:13" ht="19.5">
      <c r="A152" s="84"/>
      <c r="B152" s="84"/>
      <c r="C152" s="84"/>
      <c r="D152" s="84"/>
      <c r="E152" s="84"/>
      <c r="F152" s="84"/>
      <c r="G152" s="83"/>
      <c r="H152" s="83"/>
      <c r="I152" s="83"/>
      <c r="J152" s="83"/>
      <c r="K152" s="83"/>
      <c r="L152" s="83"/>
      <c r="M152" s="83"/>
    </row>
    <row r="153" spans="1:13" ht="19.5">
      <c r="A153" s="84"/>
      <c r="B153" s="84"/>
      <c r="C153" s="84"/>
      <c r="D153" s="84"/>
      <c r="E153" s="84"/>
      <c r="F153" s="84"/>
      <c r="G153" s="83"/>
      <c r="H153" s="83"/>
      <c r="I153" s="83"/>
      <c r="J153" s="83"/>
      <c r="K153" s="83"/>
      <c r="L153" s="83"/>
      <c r="M153" s="83"/>
    </row>
    <row r="154" spans="1:13" ht="19.5">
      <c r="A154" s="84"/>
      <c r="B154" s="84"/>
      <c r="C154" s="84"/>
      <c r="D154" s="84"/>
      <c r="E154" s="84"/>
      <c r="F154" s="84"/>
      <c r="G154" s="83"/>
      <c r="H154" s="83"/>
      <c r="I154" s="83"/>
      <c r="J154" s="83"/>
      <c r="K154" s="83"/>
      <c r="L154" s="83"/>
      <c r="M154" s="83"/>
    </row>
    <row r="155" spans="1:13" ht="19.5">
      <c r="A155" s="84"/>
      <c r="B155" s="84"/>
      <c r="C155" s="84"/>
      <c r="D155" s="84"/>
      <c r="E155" s="84"/>
      <c r="F155" s="84"/>
      <c r="G155" s="83"/>
      <c r="H155" s="83"/>
      <c r="I155" s="83"/>
      <c r="J155" s="83"/>
      <c r="K155" s="83"/>
      <c r="L155" s="83"/>
      <c r="M155" s="83"/>
    </row>
    <row r="156" spans="1:13" ht="19.5">
      <c r="A156" s="84"/>
      <c r="B156" s="84"/>
      <c r="C156" s="84"/>
      <c r="D156" s="84"/>
      <c r="E156" s="84"/>
      <c r="F156" s="84"/>
      <c r="G156" s="83"/>
      <c r="H156" s="83"/>
      <c r="I156" s="83"/>
      <c r="J156" s="83"/>
      <c r="K156" s="83"/>
      <c r="L156" s="83"/>
      <c r="M156" s="83"/>
    </row>
    <row r="157" spans="1:13" ht="19.5">
      <c r="A157" s="84"/>
      <c r="B157" s="84"/>
      <c r="C157" s="84"/>
      <c r="D157" s="84"/>
      <c r="E157" s="84"/>
      <c r="F157" s="84"/>
      <c r="G157" s="83"/>
      <c r="H157" s="83"/>
      <c r="I157" s="83"/>
      <c r="J157" s="83"/>
      <c r="K157" s="83"/>
      <c r="L157" s="83"/>
      <c r="M157" s="83"/>
    </row>
    <row r="158" spans="1:13" ht="19.5">
      <c r="A158" s="84"/>
      <c r="B158" s="84"/>
      <c r="C158" s="84"/>
      <c r="D158" s="84"/>
      <c r="E158" s="84"/>
      <c r="F158" s="84"/>
      <c r="G158" s="83"/>
      <c r="H158" s="83"/>
      <c r="I158" s="83"/>
      <c r="J158" s="83"/>
      <c r="K158" s="83"/>
      <c r="L158" s="83"/>
      <c r="M158" s="83"/>
    </row>
    <row r="159" spans="1:13" ht="19.5">
      <c r="A159" s="84"/>
      <c r="B159" s="84"/>
      <c r="C159" s="84"/>
      <c r="D159" s="84"/>
      <c r="E159" s="84"/>
      <c r="F159" s="84"/>
      <c r="G159" s="83"/>
      <c r="H159" s="83"/>
      <c r="I159" s="83"/>
      <c r="J159" s="83"/>
      <c r="K159" s="83"/>
      <c r="L159" s="83"/>
      <c r="M159" s="83"/>
    </row>
    <row r="160" spans="1:13" ht="19.5">
      <c r="A160" s="84"/>
      <c r="B160" s="84"/>
      <c r="C160" s="84"/>
      <c r="D160" s="84"/>
      <c r="E160" s="84"/>
      <c r="F160" s="84"/>
      <c r="G160" s="83"/>
      <c r="H160" s="83"/>
      <c r="I160" s="83"/>
      <c r="J160" s="83"/>
      <c r="K160" s="83"/>
      <c r="L160" s="83"/>
      <c r="M160" s="83"/>
    </row>
    <row r="161" spans="1:13" ht="19.5">
      <c r="A161" s="84"/>
      <c r="B161" s="84"/>
      <c r="C161" s="84"/>
      <c r="D161" s="84"/>
      <c r="E161" s="84"/>
      <c r="F161" s="84"/>
      <c r="G161" s="83"/>
      <c r="H161" s="83"/>
      <c r="I161" s="83"/>
      <c r="J161" s="83"/>
      <c r="K161" s="83"/>
      <c r="L161" s="83"/>
      <c r="M161" s="83"/>
    </row>
    <row r="162" spans="1:13" ht="19.5">
      <c r="A162" s="84"/>
      <c r="B162" s="84"/>
      <c r="C162" s="84"/>
      <c r="D162" s="84"/>
      <c r="E162" s="84"/>
      <c r="F162" s="84"/>
      <c r="G162" s="83"/>
      <c r="H162" s="83"/>
      <c r="I162" s="83"/>
      <c r="J162" s="83"/>
      <c r="K162" s="83"/>
      <c r="L162" s="83"/>
      <c r="M162" s="83"/>
    </row>
    <row r="163" spans="1:13" ht="19.5">
      <c r="A163" s="84"/>
      <c r="B163" s="84"/>
      <c r="C163" s="84"/>
      <c r="D163" s="84"/>
      <c r="E163" s="84"/>
      <c r="F163" s="84"/>
      <c r="G163" s="83"/>
      <c r="H163" s="83"/>
      <c r="I163" s="83"/>
      <c r="J163" s="83"/>
      <c r="K163" s="83"/>
      <c r="L163" s="83"/>
      <c r="M163" s="83"/>
    </row>
    <row r="164" spans="1:13" ht="19.5">
      <c r="A164" s="84"/>
      <c r="B164" s="84"/>
      <c r="C164" s="84"/>
      <c r="D164" s="84"/>
      <c r="E164" s="84"/>
      <c r="F164" s="84"/>
      <c r="G164" s="83"/>
      <c r="H164" s="83"/>
      <c r="I164" s="83"/>
      <c r="J164" s="83"/>
      <c r="K164" s="83"/>
      <c r="L164" s="83"/>
      <c r="M164" s="83"/>
    </row>
    <row r="165" spans="1:13" ht="19.5">
      <c r="A165" s="84"/>
      <c r="B165" s="84"/>
      <c r="C165" s="84"/>
      <c r="D165" s="84"/>
      <c r="E165" s="84"/>
      <c r="F165" s="84"/>
      <c r="G165" s="83"/>
      <c r="H165" s="83"/>
      <c r="I165" s="83"/>
      <c r="J165" s="83"/>
      <c r="K165" s="83"/>
      <c r="L165" s="83"/>
      <c r="M165" s="83"/>
    </row>
    <row r="166" spans="1:13" ht="19.5">
      <c r="A166" s="84"/>
      <c r="B166" s="84"/>
      <c r="C166" s="84"/>
      <c r="D166" s="84"/>
      <c r="E166" s="84"/>
      <c r="F166" s="84"/>
      <c r="G166" s="83"/>
      <c r="H166" s="83"/>
      <c r="I166" s="83"/>
      <c r="J166" s="83"/>
      <c r="K166" s="83"/>
      <c r="L166" s="83"/>
      <c r="M166" s="83"/>
    </row>
    <row r="167" spans="1:13" ht="19.5">
      <c r="A167" s="84"/>
      <c r="B167" s="84"/>
      <c r="C167" s="84"/>
      <c r="D167" s="84"/>
      <c r="E167" s="84"/>
      <c r="F167" s="84"/>
      <c r="G167" s="83"/>
      <c r="H167" s="83"/>
      <c r="I167" s="83"/>
      <c r="J167" s="83"/>
      <c r="K167" s="83"/>
      <c r="L167" s="83"/>
      <c r="M167" s="83"/>
    </row>
    <row r="168" spans="1:13" ht="19.5">
      <c r="A168" s="84"/>
      <c r="B168" s="84"/>
      <c r="C168" s="84"/>
      <c r="D168" s="84"/>
      <c r="E168" s="84"/>
      <c r="F168" s="84"/>
      <c r="G168" s="83"/>
      <c r="H168" s="83"/>
      <c r="I168" s="83"/>
      <c r="J168" s="83"/>
      <c r="K168" s="83"/>
      <c r="L168" s="83"/>
      <c r="M168" s="83"/>
    </row>
    <row r="169" spans="1:13" ht="19.5">
      <c r="A169" s="84"/>
      <c r="B169" s="84"/>
      <c r="C169" s="84"/>
      <c r="D169" s="84"/>
      <c r="E169" s="84"/>
      <c r="F169" s="84"/>
      <c r="G169" s="83"/>
      <c r="H169" s="83"/>
      <c r="I169" s="83"/>
      <c r="J169" s="83"/>
      <c r="K169" s="83"/>
      <c r="L169" s="83"/>
      <c r="M169" s="83"/>
    </row>
    <row r="170" spans="1:13" ht="19.5">
      <c r="A170" s="84"/>
      <c r="B170" s="84"/>
      <c r="C170" s="84"/>
      <c r="D170" s="84"/>
      <c r="E170" s="84"/>
      <c r="F170" s="84"/>
      <c r="G170" s="83"/>
      <c r="H170" s="83"/>
      <c r="I170" s="83"/>
      <c r="J170" s="83"/>
      <c r="K170" s="83"/>
      <c r="L170" s="83"/>
      <c r="M170" s="83"/>
    </row>
    <row r="171" spans="1:13">
      <c r="A171" s="84"/>
      <c r="B171" s="84"/>
      <c r="C171" s="84"/>
      <c r="D171" s="84"/>
      <c r="E171" s="84"/>
      <c r="F171" s="84"/>
      <c r="G171" s="84"/>
      <c r="H171" s="84"/>
      <c r="I171" s="84"/>
    </row>
    <row r="172" spans="1:13">
      <c r="A172" s="84"/>
      <c r="B172" s="84"/>
      <c r="C172" s="84"/>
      <c r="D172" s="84"/>
      <c r="E172" s="84"/>
      <c r="F172" s="84"/>
      <c r="G172" s="84"/>
      <c r="H172" s="84"/>
      <c r="I172" s="84"/>
    </row>
    <row r="173" spans="1:13">
      <c r="A173" s="84"/>
      <c r="B173" s="84"/>
      <c r="C173" s="84"/>
      <c r="D173" s="84"/>
      <c r="E173" s="84"/>
      <c r="F173" s="84"/>
      <c r="G173" s="84"/>
      <c r="H173" s="84"/>
      <c r="I173" s="84"/>
    </row>
    <row r="174" spans="1:13">
      <c r="A174" s="84"/>
      <c r="B174" s="84"/>
      <c r="C174" s="84"/>
      <c r="D174" s="84"/>
      <c r="E174" s="84"/>
      <c r="F174" s="84"/>
      <c r="G174" s="84"/>
      <c r="H174" s="84"/>
      <c r="I174" s="84"/>
    </row>
    <row r="175" spans="1:13">
      <c r="A175" s="84"/>
      <c r="B175" s="84"/>
      <c r="C175" s="84"/>
      <c r="D175" s="84"/>
      <c r="E175" s="84"/>
      <c r="F175" s="84"/>
      <c r="G175" s="84"/>
      <c r="H175" s="84"/>
      <c r="I175" s="84"/>
    </row>
    <row r="176" spans="1:13">
      <c r="A176" s="84"/>
      <c r="B176" s="84"/>
      <c r="C176" s="84"/>
      <c r="D176" s="84"/>
      <c r="E176" s="84"/>
      <c r="F176" s="84"/>
      <c r="G176" s="84"/>
      <c r="H176" s="84"/>
      <c r="I176" s="84"/>
    </row>
    <row r="177" spans="1:9">
      <c r="A177" s="84"/>
      <c r="B177" s="84"/>
      <c r="C177" s="84"/>
      <c r="D177" s="84"/>
      <c r="E177" s="84"/>
      <c r="F177" s="84"/>
      <c r="G177" s="84"/>
      <c r="H177" s="84"/>
      <c r="I177" s="84"/>
    </row>
    <row r="178" spans="1:9">
      <c r="A178" s="84"/>
      <c r="B178" s="84"/>
      <c r="C178" s="84"/>
      <c r="D178" s="84"/>
      <c r="E178" s="84"/>
      <c r="F178" s="84"/>
      <c r="G178" s="84"/>
      <c r="H178" s="84"/>
      <c r="I178" s="84"/>
    </row>
    <row r="179" spans="1:9">
      <c r="A179" s="84"/>
      <c r="B179" s="84"/>
      <c r="C179" s="84"/>
      <c r="D179" s="84"/>
      <c r="E179" s="84"/>
      <c r="F179" s="84"/>
      <c r="G179" s="84"/>
      <c r="H179" s="84"/>
      <c r="I179" s="84"/>
    </row>
    <row r="180" spans="1:9">
      <c r="A180" s="84"/>
      <c r="B180" s="84"/>
      <c r="C180" s="84"/>
      <c r="D180" s="84"/>
      <c r="E180" s="84"/>
      <c r="F180" s="84"/>
      <c r="G180" s="84"/>
      <c r="H180" s="84"/>
      <c r="I180" s="84"/>
    </row>
  </sheetData>
  <mergeCells count="7">
    <mergeCell ref="G63:K63"/>
    <mergeCell ref="A1:P1"/>
    <mergeCell ref="B3:N3"/>
    <mergeCell ref="O3:P3"/>
    <mergeCell ref="A3:A4"/>
    <mergeCell ref="O2:P2"/>
    <mergeCell ref="A63:F63"/>
  </mergeCells>
  <printOptions horizontalCentered="1"/>
  <pageMargins left="0.77" right="0.7" top="0.77" bottom="0.77" header="0.3" footer="0.3"/>
  <pageSetup paperSize="140" scale="56" fitToHeight="0" orientation="landscape" r:id="rId1"/>
  <headerFooter alignWithMargins="0"/>
  <rowBreaks count="1" manualBreakCount="1">
    <brk id="3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13</vt:i4>
      </vt:variant>
    </vt:vector>
  </HeadingPairs>
  <TitlesOfParts>
    <vt:vector size="24" baseType="lpstr">
      <vt:lpstr>5.1</vt:lpstr>
      <vt:lpstr>5.2</vt:lpstr>
      <vt:lpstr>5.3</vt:lpstr>
      <vt:lpstr>5.4</vt:lpstr>
      <vt:lpstr>5.5</vt:lpstr>
      <vt:lpstr>5.6</vt:lpstr>
      <vt:lpstr>5.7</vt:lpstr>
      <vt:lpstr>5.8</vt:lpstr>
      <vt:lpstr>5.9</vt:lpstr>
      <vt:lpstr>5.10</vt:lpstr>
      <vt:lpstr>5.11</vt:lpstr>
      <vt:lpstr>'5.1'!Print_Area</vt:lpstr>
      <vt:lpstr>'5.10'!Print_Area</vt:lpstr>
      <vt:lpstr>'5.11'!Print_Area</vt:lpstr>
      <vt:lpstr>'5.2'!Print_Area</vt:lpstr>
      <vt:lpstr>'5.3'!Print_Area</vt:lpstr>
      <vt:lpstr>'5.4'!Print_Area</vt:lpstr>
      <vt:lpstr>'5.5'!Print_Area</vt:lpstr>
      <vt:lpstr>'5.6'!Print_Area</vt:lpstr>
      <vt:lpstr>'5.7'!Print_Area</vt:lpstr>
      <vt:lpstr>'5.8'!Print_Area</vt:lpstr>
      <vt:lpstr>'5.9'!Print_Area</vt:lpstr>
      <vt:lpstr>'5.11'!Print_Titles</vt:lpstr>
      <vt:lpstr>'5.3'!Print_Titles</vt:lpstr>
    </vt:vector>
  </TitlesOfParts>
  <Company>nrb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Tej Prasad  Adhikari</cp:lastModifiedBy>
  <cp:lastPrinted>2024-05-23T06:26:04Z</cp:lastPrinted>
  <dcterms:created xsi:type="dcterms:W3CDTF">2003-05-27T19:40:44Z</dcterms:created>
  <dcterms:modified xsi:type="dcterms:W3CDTF">2024-05-23T06:27:53Z</dcterms:modified>
</cp:coreProperties>
</file>